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90" yWindow="0" windowWidth="11700" windowHeight="12210" activeTab="2"/>
  </bookViews>
  <sheets>
    <sheet name="Безопасность" sheetId="2" r:id="rId1"/>
    <sheet name="приложение 2" sheetId="5" state="hidden" r:id="rId2"/>
    <sheet name="приложение 2 (2)" sheetId="6" r:id="rId3"/>
  </sheets>
  <externalReferences>
    <externalReference r:id="rId4"/>
  </externalReferences>
  <definedNames>
    <definedName name="_xlnm._FilterDatabase" localSheetId="0" hidden="1">Безопасность!$A$3:$D$88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_xlnm.Print_Titles" localSheetId="0">Безопасность!$3:$6</definedName>
    <definedName name="_xlnm.Print_Area" localSheetId="0">Безопасность!$A$1:$V$90</definedName>
    <definedName name="_xlnm.Print_Area" localSheetId="1">'приложение 2'!$A$1:$K$30</definedName>
    <definedName name="_xlnm.Print_Area" localSheetId="2">'приложение 2 (2)'!$A$1:$K$31</definedName>
  </definedNames>
  <calcPr calcId="162913"/>
</workbook>
</file>

<file path=xl/calcChain.xml><?xml version="1.0" encoding="utf-8"?>
<calcChain xmlns="http://schemas.openxmlformats.org/spreadsheetml/2006/main">
  <c r="G19" i="6" l="1"/>
  <c r="G21" i="6"/>
  <c r="G22" i="6"/>
  <c r="G23" i="6"/>
  <c r="G31" i="6"/>
  <c r="G30" i="6"/>
  <c r="G29" i="6"/>
  <c r="G28" i="6"/>
  <c r="G26" i="6"/>
  <c r="G25" i="6"/>
  <c r="G17" i="6" l="1"/>
  <c r="G16" i="6"/>
  <c r="G15" i="6"/>
  <c r="G14" i="6"/>
  <c r="G13" i="6"/>
  <c r="G12" i="6"/>
  <c r="G11" i="6"/>
  <c r="G9" i="6"/>
  <c r="G7" i="6"/>
  <c r="E85" i="2" l="1"/>
  <c r="E78" i="2"/>
  <c r="E79" i="2"/>
  <c r="E80" i="2"/>
  <c r="E81" i="2"/>
  <c r="E76" i="2" s="1"/>
  <c r="E82" i="2"/>
  <c r="E83" i="2"/>
  <c r="E84" i="2"/>
  <c r="E73" i="2"/>
  <c r="E74" i="2"/>
  <c r="E75" i="2"/>
  <c r="E69" i="2"/>
  <c r="I7" i="2"/>
  <c r="E90" i="2"/>
  <c r="E89" i="2"/>
  <c r="E87" i="2"/>
  <c r="E86" i="2"/>
  <c r="E77" i="2"/>
  <c r="E72" i="2"/>
  <c r="E68" i="2"/>
  <c r="E60" i="2"/>
  <c r="E61" i="2"/>
  <c r="E62" i="2"/>
  <c r="E63" i="2"/>
  <c r="E64" i="2"/>
  <c r="E65" i="2"/>
  <c r="E66" i="2"/>
  <c r="E67" i="2"/>
  <c r="E58" i="2"/>
  <c r="E54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36" i="2"/>
  <c r="E9" i="2"/>
  <c r="E59" i="2"/>
  <c r="E55" i="2"/>
  <c r="F35" i="2"/>
  <c r="G35" i="2"/>
  <c r="H35" i="2"/>
  <c r="I35" i="2"/>
  <c r="F34" i="2"/>
  <c r="F7" i="2" s="1"/>
  <c r="G34" i="2"/>
  <c r="G7" i="2" s="1"/>
  <c r="H34" i="2"/>
  <c r="H7" i="2"/>
  <c r="M32" i="2" l="1"/>
  <c r="I31" i="6" l="1"/>
  <c r="I30" i="6"/>
  <c r="I29" i="6"/>
  <c r="I28" i="6"/>
  <c r="I26" i="6"/>
  <c r="I25" i="6"/>
  <c r="I23" i="6"/>
  <c r="I22" i="6"/>
  <c r="I21" i="6"/>
  <c r="I19" i="6"/>
  <c r="K17" i="6"/>
  <c r="I17" i="6"/>
  <c r="K16" i="6"/>
  <c r="I16" i="6"/>
  <c r="K15" i="6"/>
  <c r="I15" i="6"/>
  <c r="K14" i="6"/>
  <c r="I14" i="6" s="1"/>
  <c r="K13" i="6"/>
  <c r="I13" i="6"/>
  <c r="K12" i="6"/>
  <c r="I12" i="6"/>
  <c r="K11" i="6"/>
  <c r="I11" i="6"/>
  <c r="I9" i="6"/>
  <c r="I7" i="6"/>
  <c r="A2" i="5" l="1"/>
  <c r="G16" i="5" l="1"/>
  <c r="G15" i="5"/>
  <c r="G14" i="5"/>
  <c r="G13" i="5"/>
  <c r="G12" i="5"/>
  <c r="G11" i="5"/>
  <c r="G10" i="5"/>
  <c r="G9" i="5"/>
  <c r="G8" i="5"/>
  <c r="G7" i="5"/>
  <c r="F76" i="2" l="1"/>
  <c r="G76" i="2"/>
  <c r="H76" i="2"/>
  <c r="J76" i="2"/>
  <c r="K76" i="2"/>
  <c r="L76" i="2"/>
  <c r="N76" i="2"/>
  <c r="O76" i="2"/>
  <c r="P76" i="2"/>
  <c r="F9" i="2"/>
  <c r="G9" i="2"/>
  <c r="H9" i="2"/>
  <c r="J9" i="2"/>
  <c r="K9" i="2"/>
  <c r="L9" i="2"/>
  <c r="N9" i="2"/>
  <c r="O9" i="2"/>
  <c r="P9" i="2"/>
  <c r="J35" i="2"/>
  <c r="K35" i="2"/>
  <c r="L35" i="2"/>
  <c r="N35" i="2"/>
  <c r="O35" i="2"/>
  <c r="P35" i="2"/>
  <c r="R10" i="2"/>
  <c r="S10" i="2"/>
  <c r="T10" i="2"/>
  <c r="T9" i="2" s="1"/>
  <c r="R11" i="2"/>
  <c r="R9" i="2" s="1"/>
  <c r="S11" i="2"/>
  <c r="T11" i="2"/>
  <c r="R12" i="2"/>
  <c r="S12" i="2"/>
  <c r="T12" i="2"/>
  <c r="R13" i="2"/>
  <c r="S13" i="2"/>
  <c r="T13" i="2"/>
  <c r="R14" i="2"/>
  <c r="S14" i="2"/>
  <c r="T14" i="2"/>
  <c r="R15" i="2"/>
  <c r="Q15" i="2" s="1"/>
  <c r="S15" i="2"/>
  <c r="T15" i="2"/>
  <c r="R16" i="2"/>
  <c r="S16" i="2"/>
  <c r="T16" i="2"/>
  <c r="R17" i="2"/>
  <c r="S17" i="2"/>
  <c r="T17" i="2"/>
  <c r="R18" i="2"/>
  <c r="S18" i="2"/>
  <c r="T18" i="2"/>
  <c r="R19" i="2"/>
  <c r="Q19" i="2" s="1"/>
  <c r="S19" i="2"/>
  <c r="T19" i="2"/>
  <c r="R20" i="2"/>
  <c r="S20" i="2"/>
  <c r="T20" i="2"/>
  <c r="R21" i="2"/>
  <c r="S21" i="2"/>
  <c r="T21" i="2"/>
  <c r="R22" i="2"/>
  <c r="S22" i="2"/>
  <c r="T22" i="2"/>
  <c r="R23" i="2"/>
  <c r="Q23" i="2" s="1"/>
  <c r="S23" i="2"/>
  <c r="T23" i="2"/>
  <c r="R24" i="2"/>
  <c r="S24" i="2"/>
  <c r="T24" i="2"/>
  <c r="R25" i="2"/>
  <c r="S25" i="2"/>
  <c r="T25" i="2"/>
  <c r="R26" i="2"/>
  <c r="S26" i="2"/>
  <c r="T26" i="2"/>
  <c r="R27" i="2"/>
  <c r="Q27" i="2" s="1"/>
  <c r="S27" i="2"/>
  <c r="T27" i="2"/>
  <c r="R28" i="2"/>
  <c r="S28" i="2"/>
  <c r="T28" i="2"/>
  <c r="R29" i="2"/>
  <c r="S29" i="2"/>
  <c r="T29" i="2"/>
  <c r="R31" i="2"/>
  <c r="Q31" i="2" s="1"/>
  <c r="S31" i="2"/>
  <c r="T31" i="2"/>
  <c r="R33" i="2"/>
  <c r="S33" i="2"/>
  <c r="T33" i="2"/>
  <c r="R36" i="2"/>
  <c r="S36" i="2"/>
  <c r="S35" i="2" s="1"/>
  <c r="T36" i="2"/>
  <c r="T35" i="2" s="1"/>
  <c r="R37" i="2"/>
  <c r="Q37" i="2" s="1"/>
  <c r="S37" i="2"/>
  <c r="T37" i="2"/>
  <c r="R38" i="2"/>
  <c r="S38" i="2"/>
  <c r="T38" i="2"/>
  <c r="R39" i="2"/>
  <c r="S39" i="2"/>
  <c r="T39" i="2"/>
  <c r="R40" i="2"/>
  <c r="S40" i="2"/>
  <c r="T40" i="2"/>
  <c r="R41" i="2"/>
  <c r="Q41" i="2" s="1"/>
  <c r="S41" i="2"/>
  <c r="T41" i="2"/>
  <c r="R42" i="2"/>
  <c r="S42" i="2"/>
  <c r="T42" i="2"/>
  <c r="R43" i="2"/>
  <c r="S43" i="2"/>
  <c r="T43" i="2"/>
  <c r="R44" i="2"/>
  <c r="S44" i="2"/>
  <c r="T44" i="2"/>
  <c r="R45" i="2"/>
  <c r="Q45" i="2" s="1"/>
  <c r="S45" i="2"/>
  <c r="T45" i="2"/>
  <c r="R46" i="2"/>
  <c r="S46" i="2"/>
  <c r="T46" i="2"/>
  <c r="R47" i="2"/>
  <c r="S47" i="2"/>
  <c r="T47" i="2"/>
  <c r="R48" i="2"/>
  <c r="S48" i="2"/>
  <c r="T48" i="2"/>
  <c r="R49" i="2"/>
  <c r="S49" i="2"/>
  <c r="T49" i="2"/>
  <c r="R50" i="2"/>
  <c r="S50" i="2"/>
  <c r="T50" i="2"/>
  <c r="R51" i="2"/>
  <c r="S51" i="2"/>
  <c r="T51" i="2"/>
  <c r="R52" i="2"/>
  <c r="S52" i="2"/>
  <c r="T52" i="2"/>
  <c r="R53" i="2"/>
  <c r="Q53" i="2" s="1"/>
  <c r="S53" i="2"/>
  <c r="T53" i="2"/>
  <c r="R54" i="2"/>
  <c r="S54" i="2"/>
  <c r="T54" i="2"/>
  <c r="R55" i="2"/>
  <c r="S55" i="2"/>
  <c r="T55" i="2"/>
  <c r="R58" i="2"/>
  <c r="S58" i="2"/>
  <c r="T58" i="2"/>
  <c r="R59" i="2"/>
  <c r="Q59" i="2" s="1"/>
  <c r="S59" i="2"/>
  <c r="T59" i="2"/>
  <c r="R60" i="2"/>
  <c r="S60" i="2"/>
  <c r="T60" i="2"/>
  <c r="R61" i="2"/>
  <c r="S61" i="2"/>
  <c r="T61" i="2"/>
  <c r="R62" i="2"/>
  <c r="S62" i="2"/>
  <c r="T62" i="2"/>
  <c r="R63" i="2"/>
  <c r="Q63" i="2" s="1"/>
  <c r="S63" i="2"/>
  <c r="T63" i="2"/>
  <c r="R64" i="2"/>
  <c r="S64" i="2"/>
  <c r="T64" i="2"/>
  <c r="R65" i="2"/>
  <c r="S65" i="2"/>
  <c r="T65" i="2"/>
  <c r="R66" i="2"/>
  <c r="S66" i="2"/>
  <c r="T66" i="2"/>
  <c r="R67" i="2"/>
  <c r="Q67" i="2" s="1"/>
  <c r="S67" i="2"/>
  <c r="T67" i="2"/>
  <c r="R68" i="2"/>
  <c r="S68" i="2"/>
  <c r="T68" i="2"/>
  <c r="R69" i="2"/>
  <c r="S69" i="2"/>
  <c r="T69" i="2"/>
  <c r="R72" i="2"/>
  <c r="Q72" i="2" s="1"/>
  <c r="S72" i="2"/>
  <c r="T72" i="2"/>
  <c r="R73" i="2"/>
  <c r="S73" i="2"/>
  <c r="T73" i="2"/>
  <c r="R74" i="2"/>
  <c r="S74" i="2"/>
  <c r="T74" i="2"/>
  <c r="R75" i="2"/>
  <c r="S75" i="2"/>
  <c r="T75" i="2"/>
  <c r="R77" i="2"/>
  <c r="R76" i="2" s="1"/>
  <c r="S77" i="2"/>
  <c r="T77" i="2"/>
  <c r="R78" i="2"/>
  <c r="S78" i="2"/>
  <c r="T78" i="2"/>
  <c r="R79" i="2"/>
  <c r="S79" i="2"/>
  <c r="T79" i="2"/>
  <c r="T76" i="2" s="1"/>
  <c r="R80" i="2"/>
  <c r="S80" i="2"/>
  <c r="T80" i="2"/>
  <c r="R81" i="2"/>
  <c r="Q81" i="2" s="1"/>
  <c r="S81" i="2"/>
  <c r="T81" i="2"/>
  <c r="R82" i="2"/>
  <c r="S82" i="2"/>
  <c r="T82" i="2"/>
  <c r="R83" i="2"/>
  <c r="S83" i="2"/>
  <c r="T83" i="2"/>
  <c r="R84" i="2"/>
  <c r="S84" i="2"/>
  <c r="T84" i="2"/>
  <c r="R85" i="2"/>
  <c r="S85" i="2"/>
  <c r="T85" i="2"/>
  <c r="R87" i="2"/>
  <c r="S87" i="2"/>
  <c r="T87" i="2"/>
  <c r="R89" i="2"/>
  <c r="Q89" i="2" s="1"/>
  <c r="S89" i="2"/>
  <c r="T89" i="2"/>
  <c r="R90" i="2"/>
  <c r="S90" i="2"/>
  <c r="T90" i="2"/>
  <c r="Q68" i="2" l="1"/>
  <c r="Q54" i="2"/>
  <c r="Q50" i="2"/>
  <c r="Q42" i="2"/>
  <c r="Q12" i="2"/>
  <c r="Q87" i="2"/>
  <c r="Q83" i="2"/>
  <c r="Q79" i="2"/>
  <c r="Q74" i="2"/>
  <c r="Q69" i="2"/>
  <c r="Q65" i="2"/>
  <c r="Q62" i="2"/>
  <c r="Q61" i="2"/>
  <c r="Q55" i="2"/>
  <c r="Q51" i="2"/>
  <c r="Q47" i="2"/>
  <c r="Q43" i="2"/>
  <c r="Q39" i="2"/>
  <c r="Q33" i="2"/>
  <c r="Q29" i="2"/>
  <c r="Q25" i="2"/>
  <c r="Q21" i="2"/>
  <c r="Q17" i="2"/>
  <c r="Q13" i="2"/>
  <c r="Q10" i="2"/>
  <c r="Q90" i="2"/>
  <c r="Q82" i="2"/>
  <c r="Q73" i="2"/>
  <c r="Q64" i="2"/>
  <c r="Q60" i="2"/>
  <c r="Q46" i="2"/>
  <c r="Q38" i="2"/>
  <c r="Q28" i="2"/>
  <c r="Q24" i="2"/>
  <c r="Q20" i="2"/>
  <c r="Q16" i="2"/>
  <c r="Q84" i="2"/>
  <c r="Q80" i="2"/>
  <c r="S76" i="2"/>
  <c r="Q75" i="2"/>
  <c r="Q66" i="2"/>
  <c r="Q58" i="2"/>
  <c r="Q52" i="2"/>
  <c r="Q44" i="2"/>
  <c r="Q40" i="2"/>
  <c r="Q36" i="2"/>
  <c r="Q26" i="2"/>
  <c r="Q18" i="2"/>
  <c r="Q14" i="2"/>
  <c r="Q11" i="2"/>
  <c r="R35" i="2"/>
  <c r="S9" i="2"/>
  <c r="Q78" i="2"/>
  <c r="Q85" i="2"/>
  <c r="Q77" i="2"/>
  <c r="Q22" i="2"/>
  <c r="Q49" i="2"/>
  <c r="Q48" i="2"/>
  <c r="Q35" i="2" l="1"/>
  <c r="Q9" i="2"/>
  <c r="Q76" i="2"/>
  <c r="P57" i="2" l="1"/>
  <c r="T57" i="2" s="1"/>
  <c r="H57" i="2"/>
  <c r="J57" i="2"/>
  <c r="K57" i="2"/>
  <c r="L57" i="2"/>
  <c r="N57" i="2"/>
  <c r="R57" i="2" s="1"/>
  <c r="O57" i="2"/>
  <c r="S57" i="2" s="1"/>
  <c r="Q57" i="2" s="1"/>
  <c r="I90" i="2" l="1"/>
  <c r="I89" i="2"/>
  <c r="I88" i="2" s="1"/>
  <c r="L88" i="2"/>
  <c r="K88" i="2"/>
  <c r="J88" i="2"/>
  <c r="I87" i="2"/>
  <c r="I86" i="2" s="1"/>
  <c r="L86" i="2"/>
  <c r="K86" i="2"/>
  <c r="J86" i="2"/>
  <c r="I85" i="2"/>
  <c r="I84" i="2"/>
  <c r="I83" i="2"/>
  <c r="I82" i="2"/>
  <c r="I81" i="2"/>
  <c r="I80" i="2"/>
  <c r="I79" i="2"/>
  <c r="I78" i="2"/>
  <c r="I77" i="2"/>
  <c r="I75" i="2"/>
  <c r="I74" i="2"/>
  <c r="I73" i="2"/>
  <c r="I72" i="2"/>
  <c r="L71" i="2"/>
  <c r="K71" i="2"/>
  <c r="K70" i="2" s="1"/>
  <c r="J71" i="2"/>
  <c r="J70" i="2" s="1"/>
  <c r="I69" i="2"/>
  <c r="I68" i="2"/>
  <c r="I67" i="2"/>
  <c r="V67" i="2" s="1"/>
  <c r="I66" i="2"/>
  <c r="V66" i="2" s="1"/>
  <c r="I65" i="2"/>
  <c r="V65" i="2" s="1"/>
  <c r="I64" i="2"/>
  <c r="V64" i="2" s="1"/>
  <c r="I63" i="2"/>
  <c r="V63" i="2" s="1"/>
  <c r="I62" i="2"/>
  <c r="I61" i="2"/>
  <c r="V61" i="2" s="1"/>
  <c r="I60" i="2"/>
  <c r="V60" i="2" s="1"/>
  <c r="I59" i="2"/>
  <c r="V59" i="2" s="1"/>
  <c r="I58" i="2"/>
  <c r="V58" i="2" s="1"/>
  <c r="L56" i="2"/>
  <c r="K56" i="2"/>
  <c r="J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L34" i="2"/>
  <c r="K34" i="2"/>
  <c r="J34" i="2"/>
  <c r="I33" i="2"/>
  <c r="L32" i="2"/>
  <c r="K32" i="2"/>
  <c r="J32" i="2"/>
  <c r="I32" i="2"/>
  <c r="I31" i="2"/>
  <c r="I30" i="2" s="1"/>
  <c r="L30" i="2"/>
  <c r="K30" i="2"/>
  <c r="J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L8" i="2"/>
  <c r="K8" i="2"/>
  <c r="J8" i="2"/>
  <c r="M90" i="2"/>
  <c r="M89" i="2"/>
  <c r="M87" i="2"/>
  <c r="M86" i="2" s="1"/>
  <c r="M85" i="2"/>
  <c r="M84" i="2"/>
  <c r="M83" i="2"/>
  <c r="M82" i="2"/>
  <c r="M81" i="2"/>
  <c r="M80" i="2"/>
  <c r="M79" i="2"/>
  <c r="M78" i="2"/>
  <c r="M77" i="2"/>
  <c r="M75" i="2"/>
  <c r="M74" i="2"/>
  <c r="M73" i="2"/>
  <c r="M72" i="2"/>
  <c r="M69" i="2"/>
  <c r="M68" i="2"/>
  <c r="M67" i="2"/>
  <c r="U67" i="2" s="1"/>
  <c r="M66" i="2"/>
  <c r="U66" i="2" s="1"/>
  <c r="M65" i="2"/>
  <c r="U65" i="2" s="1"/>
  <c r="M64" i="2"/>
  <c r="U64" i="2" s="1"/>
  <c r="M63" i="2"/>
  <c r="U63" i="2" s="1"/>
  <c r="M62" i="2"/>
  <c r="M61" i="2"/>
  <c r="U61" i="2" s="1"/>
  <c r="M60" i="2"/>
  <c r="U60" i="2" s="1"/>
  <c r="M59" i="2"/>
  <c r="U59" i="2" s="1"/>
  <c r="M58" i="2"/>
  <c r="U58" i="2" s="1"/>
  <c r="N71" i="2"/>
  <c r="R71" i="2" s="1"/>
  <c r="O71" i="2"/>
  <c r="S71" i="2" s="1"/>
  <c r="P71" i="2"/>
  <c r="T71" i="2" s="1"/>
  <c r="N86" i="2"/>
  <c r="R86" i="2" s="1"/>
  <c r="O86" i="2"/>
  <c r="S86" i="2" s="1"/>
  <c r="P86" i="2"/>
  <c r="T86" i="2" s="1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 s="1"/>
  <c r="M33" i="2"/>
  <c r="M31" i="2"/>
  <c r="N32" i="2"/>
  <c r="R32" i="2" s="1"/>
  <c r="O32" i="2"/>
  <c r="S32" i="2" s="1"/>
  <c r="P32" i="2"/>
  <c r="T32" i="2" s="1"/>
  <c r="N34" i="2"/>
  <c r="R34" i="2" s="1"/>
  <c r="O34" i="2"/>
  <c r="S34" i="2" s="1"/>
  <c r="P34" i="2"/>
  <c r="T34" i="2" s="1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P8" i="2"/>
  <c r="T8" i="2" s="1"/>
  <c r="O8" i="2"/>
  <c r="S8" i="2" s="1"/>
  <c r="N8" i="2"/>
  <c r="R8" i="2" s="1"/>
  <c r="M9" i="2" l="1"/>
  <c r="Q32" i="2"/>
  <c r="Q71" i="2"/>
  <c r="Q34" i="2"/>
  <c r="Q86" i="2"/>
  <c r="I9" i="2"/>
  <c r="U35" i="2"/>
  <c r="U82" i="2"/>
  <c r="V82" i="2"/>
  <c r="M76" i="2"/>
  <c r="V78" i="2"/>
  <c r="U78" i="2"/>
  <c r="U85" i="2"/>
  <c r="V85" i="2"/>
  <c r="I76" i="2"/>
  <c r="U77" i="2"/>
  <c r="V77" i="2"/>
  <c r="Q8" i="2"/>
  <c r="U22" i="2"/>
  <c r="V22" i="2"/>
  <c r="V18" i="2"/>
  <c r="U18" i="2"/>
  <c r="V50" i="2"/>
  <c r="U50" i="2"/>
  <c r="V49" i="2"/>
  <c r="U49" i="2"/>
  <c r="V48" i="2"/>
  <c r="U48" i="2"/>
  <c r="V33" i="2"/>
  <c r="U33" i="2"/>
  <c r="U32" i="2"/>
  <c r="V32" i="2"/>
  <c r="U74" i="2"/>
  <c r="I71" i="2"/>
  <c r="I57" i="2"/>
  <c r="M57" i="2"/>
  <c r="M71" i="2"/>
  <c r="J7" i="2"/>
  <c r="L70" i="2"/>
  <c r="L7" i="2" s="1"/>
  <c r="K7" i="2"/>
  <c r="M34" i="2"/>
  <c r="M8" i="2"/>
  <c r="P70" i="2"/>
  <c r="T70" i="2" s="1"/>
  <c r="O70" i="2"/>
  <c r="S70" i="2" s="1"/>
  <c r="N70" i="2"/>
  <c r="R70" i="2" s="1"/>
  <c r="I56" i="2" l="1"/>
  <c r="V57" i="2"/>
  <c r="V35" i="2"/>
  <c r="I34" i="2"/>
  <c r="U34" i="2"/>
  <c r="V9" i="2"/>
  <c r="I8" i="2"/>
  <c r="V8" i="2" s="1"/>
  <c r="U57" i="2"/>
  <c r="V34" i="2"/>
  <c r="U9" i="2"/>
  <c r="M70" i="2"/>
  <c r="U76" i="2"/>
  <c r="V76" i="2"/>
  <c r="Q70" i="2"/>
  <c r="U71" i="2"/>
  <c r="I70" i="2"/>
  <c r="U8" i="2" l="1"/>
  <c r="U70" i="2"/>
  <c r="F88" i="2" l="1"/>
  <c r="G88" i="2"/>
  <c r="H88" i="2"/>
  <c r="M88" i="2"/>
  <c r="N88" i="2"/>
  <c r="R88" i="2" s="1"/>
  <c r="Q88" i="2" s="1"/>
  <c r="O88" i="2"/>
  <c r="S88" i="2" s="1"/>
  <c r="P88" i="2"/>
  <c r="T88" i="2" s="1"/>
  <c r="F86" i="2"/>
  <c r="G86" i="2"/>
  <c r="H86" i="2"/>
  <c r="F71" i="2"/>
  <c r="F70" i="2" s="1"/>
  <c r="G71" i="2"/>
  <c r="H71" i="2"/>
  <c r="M56" i="2"/>
  <c r="U56" i="2" s="1"/>
  <c r="N56" i="2"/>
  <c r="R56" i="2" s="1"/>
  <c r="O56" i="2"/>
  <c r="S56" i="2" s="1"/>
  <c r="P56" i="2"/>
  <c r="T56" i="2" s="1"/>
  <c r="E33" i="2"/>
  <c r="E32" i="2" s="1"/>
  <c r="F32" i="2"/>
  <c r="G32" i="2"/>
  <c r="H32" i="2"/>
  <c r="F30" i="2"/>
  <c r="G30" i="2"/>
  <c r="H30" i="2"/>
  <c r="M30" i="2"/>
  <c r="N30" i="2"/>
  <c r="R30" i="2" s="1"/>
  <c r="O30" i="2"/>
  <c r="P30" i="2"/>
  <c r="T30" i="2" s="1"/>
  <c r="E31" i="2"/>
  <c r="E30" i="2" s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10" i="2"/>
  <c r="H68" i="2"/>
  <c r="G68" i="2"/>
  <c r="G57" i="2"/>
  <c r="H8" i="2"/>
  <c r="G8" i="2"/>
  <c r="F8" i="2"/>
  <c r="F68" i="2"/>
  <c r="F57" i="2"/>
  <c r="O7" i="2" l="1"/>
  <c r="S30" i="2"/>
  <c r="Q30" i="2"/>
  <c r="Q56" i="2"/>
  <c r="V56" i="2" s="1"/>
  <c r="S7" i="2"/>
  <c r="E88" i="2"/>
  <c r="H70" i="2"/>
  <c r="G70" i="2"/>
  <c r="H56" i="2"/>
  <c r="F56" i="2"/>
  <c r="G56" i="2"/>
  <c r="E35" i="2"/>
  <c r="E71" i="2"/>
  <c r="N7" i="2"/>
  <c r="E57" i="2"/>
  <c r="E56" i="2" s="1"/>
  <c r="T7" i="2"/>
  <c r="M7" i="2"/>
  <c r="U7" i="2" s="1"/>
  <c r="P7" i="2"/>
  <c r="E8" i="2"/>
  <c r="E70" i="2" l="1"/>
  <c r="E34" i="2"/>
  <c r="E7" i="2" l="1"/>
  <c r="V74" i="2"/>
  <c r="V71" i="2" l="1"/>
  <c r="V70" i="2" l="1"/>
  <c r="R7" i="2" l="1"/>
  <c r="Q7" i="2" l="1"/>
  <c r="V7" i="2" s="1"/>
</calcChain>
</file>

<file path=xl/sharedStrings.xml><?xml version="1.0" encoding="utf-8"?>
<sst xmlns="http://schemas.openxmlformats.org/spreadsheetml/2006/main" count="579" uniqueCount="246">
  <si>
    <t>Исполнитель</t>
  </si>
  <si>
    <t>Всего</t>
  </si>
  <si>
    <t>№</t>
  </si>
  <si>
    <t>Наименование 
мероприятия</t>
  </si>
  <si>
    <t>районный бюджет</t>
  </si>
  <si>
    <t>Администрация Заполярного района</t>
  </si>
  <si>
    <t>окружной бюджет</t>
  </si>
  <si>
    <t>Администрация поселения НАО</t>
  </si>
  <si>
    <t>Заказчик</t>
  </si>
  <si>
    <t>6.2.</t>
  </si>
  <si>
    <t>6.3.</t>
  </si>
  <si>
    <t xml:space="preserve">МО "Городское поселение "Рабочий поселок Искателей" </t>
  </si>
  <si>
    <t>1.1.</t>
  </si>
  <si>
    <t>1.2.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</si>
  <si>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</si>
  <si>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</si>
  <si>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</si>
  <si>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</si>
  <si>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</si>
  <si>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</si>
  <si>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</si>
  <si>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5.</t>
  </si>
  <si>
    <t>5.1.</t>
  </si>
  <si>
    <t>5.2.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</si>
  <si>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</si>
  <si>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</si>
  <si>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</si>
  <si>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</si>
  <si>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</si>
  <si>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</si>
  <si>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«ГП «Рабочий поселок Искателей»</t>
  </si>
  <si>
    <t>Раздел 3. "Создание резерва материальных ресурсов"</t>
  </si>
  <si>
    <t>3.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</si>
  <si>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</si>
  <si>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</si>
  <si>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</si>
  <si>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</si>
  <si>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</si>
  <si>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</si>
  <si>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</si>
  <si>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</si>
  <si>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</si>
  <si>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</si>
  <si>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</si>
  <si>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</si>
  <si>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</si>
  <si>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</si>
  <si>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</si>
  <si>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</si>
  <si>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</si>
  <si>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</si>
  <si>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</si>
  <si>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</si>
  <si>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</si>
  <si>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</si>
  <si>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</si>
  <si>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6.3.1.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</si>
  <si>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</si>
  <si>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</si>
  <si>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</si>
  <si>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</si>
  <si>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</si>
  <si>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</si>
  <si>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</si>
  <si>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</si>
  <si>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</si>
  <si>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</si>
  <si>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</si>
  <si>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</si>
  <si>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</si>
  <si>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</si>
  <si>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</si>
  <si>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</si>
  <si>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</si>
  <si>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</si>
  <si>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</si>
  <si>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</si>
  <si>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</si>
  <si>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</si>
  <si>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 xml:space="preserve"> Предупреждение и ликвидация последствий ЧС в границах поселений муниципальных образований:</t>
  </si>
  <si>
    <t>7.</t>
  </si>
  <si>
    <t>Раздел 7. "Обеспечение первичных мер пожарной безопасности"</t>
  </si>
  <si>
    <t>7.1.</t>
  </si>
  <si>
    <t>МП "Безопасность на территории муниципального района «Заполярный район» на 2019-2030 годы"</t>
  </si>
  <si>
    <t>7.2.</t>
  </si>
  <si>
    <t>Сельское поселение "Коткинский сельсовет" ЗР НАО</t>
  </si>
  <si>
    <t>Администрация ЗР НАО</t>
  </si>
  <si>
    <t>Администрация  ЗР НАО</t>
  </si>
  <si>
    <t>Администрация Заполярного района НАО</t>
  </si>
  <si>
    <t>Сельское поселение "Андегский сельсовет" ЗР НАО</t>
  </si>
  <si>
    <t>Администрация сельского поселения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</si>
  <si>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</si>
  <si>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</si>
  <si>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</si>
  <si>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</si>
  <si>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</si>
  <si>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</si>
  <si>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</si>
  <si>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</si>
  <si>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</si>
  <si>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</si>
  <si>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</si>
  <si>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</si>
  <si>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</si>
  <si>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</si>
  <si>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сельсовет"ЗР НАО</t>
  </si>
  <si>
    <t>Сельское поселение "Поселок Амдерма" ЗР НАО</t>
  </si>
  <si>
    <t>Сельское поселение "Хоседа-Хардский  сельсовет"ЗР НАО</t>
  </si>
  <si>
    <t>Сельское поселение «Приморско-Куйский сельсовет» ЗР НАО</t>
  </si>
  <si>
    <t>Сельское поселение «Тельвисочный сельсовет» ЗР НАО</t>
  </si>
  <si>
    <t>Сельское поселение «Омский сельсовет» ЗР НАО</t>
  </si>
  <si>
    <t>Сельское поселение «Тиманский сельсовет» ЗР НАО</t>
  </si>
  <si>
    <t>Сельское поселение «Великовисочный сельсовет» ЗР НАО</t>
  </si>
  <si>
    <t>Сельское поселение «Юшарский сельсовет» ЗР НАО</t>
  </si>
  <si>
    <t>Сельское поселение «Малоземельский сельсовет» ЗР НАО</t>
  </si>
  <si>
    <t>МП ЗР "Севержилкомсервис"</t>
  </si>
  <si>
    <t>Создание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</si>
  <si>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5. "Строительство (создание)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</si>
  <si>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Поставка пожарного резервуара объемом 25 м.куб и его установка в д. Щелино Сельского поселения "Великовисочный сельсовет" ЗР НАО</t>
  </si>
  <si>
    <t>Обустройство пожарного водоема объемом 40 м.куб. по ул. Новая  в  п. Харута  Сельского поселения «Хоседа-Хардский сельсовет» ЗР НАО</t>
  </si>
  <si>
    <t>4.3.</t>
  </si>
  <si>
    <t>Предупреждение и ликвидация последствий ЧС на территории Заполярного района</t>
  </si>
  <si>
    <t>Разработка и распространение среди населения памяток (листовки),  печатных изданий, изготовление баннеров, профилактического контента</t>
  </si>
  <si>
    <t xml:space="preserve">Приведение антитеррористической защищенности объектов топливно-энергетического комплекса и объектов водоснабжения </t>
  </si>
  <si>
    <t xml:space="preserve">Установка систем видеонаблюдения на объектах: ДЭС 
(д. Лабожское, д. Пылемец, д. Тошвиска, д. Щелино, д. Осколково, с. Несь, д. Мгла), котельных (д. Макарово, с. Оксино), БВПУ 
(п. Нельмин-Нос, д. Андег, д. Макарово)
</t>
  </si>
  <si>
    <t>по состоянию на 01 января 2025  года (с начала года нарастающим итогом)</t>
  </si>
  <si>
    <t>План на отчетный период</t>
  </si>
  <si>
    <t xml:space="preserve">Кассовое исполнение </t>
  </si>
  <si>
    <t xml:space="preserve">Фактически освоено </t>
  </si>
  <si>
    <t>% кассового исполнения  в отчетном периоде по отношению к графе 2</t>
  </si>
  <si>
    <t>% фактического исполнения  в отчетном периоде по отношению к графе 2</t>
  </si>
  <si>
    <t>в том числе:</t>
  </si>
  <si>
    <t>внебюджетные источники</t>
  </si>
  <si>
    <t>2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</si>
  <si>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</si>
  <si>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</si>
  <si>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</si>
  <si>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</si>
  <si>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</si>
  <si>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</si>
  <si>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</si>
  <si>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</si>
  <si>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</si>
  <si>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</si>
  <si>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5.2.1.</t>
  </si>
  <si>
    <t>6.2.3.</t>
  </si>
  <si>
    <t>6.2.4.</t>
  </si>
  <si>
    <t>6.2.1.</t>
  </si>
  <si>
    <t>6.2.2.</t>
  </si>
  <si>
    <t>6.2.5.</t>
  </si>
  <si>
    <t>6.2.6.</t>
  </si>
  <si>
    <t>6.2.7.</t>
  </si>
  <si>
    <t>6.2.8.</t>
  </si>
  <si>
    <t>6.2.9.</t>
  </si>
  <si>
    <t>План на 01.04.2025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</si>
  <si>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2019-2030 годы"</t>
  </si>
  <si>
    <t>№ п/п</t>
  </si>
  <si>
    <t>Наименование мероприятия (объекты)</t>
  </si>
  <si>
    <t>№ и дата контракта*</t>
  </si>
  <si>
    <t>Подрядчик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</si>
  <si>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</si>
  <si>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</si>
  <si>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</si>
  <si>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</si>
  <si>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</si>
  <si>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</si>
  <si>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</si>
  <si>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Фактическое выполнение, тыс. руб.</t>
  </si>
  <si>
    <t>1.1</t>
  </si>
  <si>
    <t>Администрация Сельского поселения</t>
  </si>
  <si>
    <t>1.2</t>
  </si>
  <si>
    <t>1.3</t>
  </si>
  <si>
    <t>1.4</t>
  </si>
  <si>
    <t>1.5</t>
  </si>
  <si>
    <t>1.6</t>
  </si>
  <si>
    <t>1.7</t>
  </si>
  <si>
    <t>1.8</t>
  </si>
  <si>
    <t>1.9</t>
  </si>
  <si>
    <t>№ 13  от 25.12.2024</t>
  </si>
  <si>
    <t>ИП Вольский Д.В.</t>
  </si>
  <si>
    <t>3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</si>
  <si>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</si>
  <si>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Сельское поселение  «Приморско-Куйский сельсовет» ЗР НАО</t>
  </si>
  <si>
    <t>Постановление № 90 от 21.05.2018, табель за период с 01 по 31.01.2025, 01 по 28.02.2025, 01 по 31.03.2025.</t>
  </si>
  <si>
    <t>Физ. Лица</t>
  </si>
  <si>
    <t>3.2</t>
  </si>
  <si>
    <t>Постановление № 80 от 12.12.2019, табель за период с  01.01.2025 по 28.02.2025</t>
  </si>
  <si>
    <t>3.3</t>
  </si>
  <si>
    <t>Постановление № 90 от 21.05.2018, табель от 23.01.2025, от 27.02.2025</t>
  </si>
  <si>
    <t>31.02.2025</t>
  </si>
  <si>
    <t>4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</si>
  <si>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</si>
  <si>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4.1</t>
  </si>
  <si>
    <t>№ 1 от 14.03.2025</t>
  </si>
  <si>
    <t>4.2</t>
  </si>
  <si>
    <t>№ 5 от 01.02.225</t>
  </si>
  <si>
    <t>5</t>
  </si>
  <si>
    <t>Предупреждение и ликвидация последствий ЧС в границах поселений муниципальных образований, в том числе:</t>
  </si>
  <si>
    <t>5.1</t>
  </si>
  <si>
    <t>№ 06/02/10 от 10.02.2025</t>
  </si>
  <si>
    <t>ООО "ПОЖРЕЗЕРВ"</t>
  </si>
  <si>
    <t>5.2</t>
  </si>
  <si>
    <t>№ 1/ТУ-2025 от 15.01.2025</t>
  </si>
  <si>
    <t>ИП Савченко О.Н.</t>
  </si>
  <si>
    <t>5.3</t>
  </si>
  <si>
    <t>№ 1 от 04.03.2025</t>
  </si>
  <si>
    <t>ИП Ложкина Т.С.</t>
  </si>
  <si>
    <t>Создание резерва материальных ресурсов в соответствии с утвержденной номенклатурой для предупреждения и ликвидации  ЧС</t>
  </si>
  <si>
    <t>№ 01-15-7/25 от 31.01.2025</t>
  </si>
  <si>
    <t>ИП Фахретдинов Р.Р.</t>
  </si>
  <si>
    <t>Админситрация Заполярного района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</si>
  <si>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</si>
  <si>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№ 0184300000525000001 от 18.02.2025</t>
  </si>
  <si>
    <t>контракт № 0184300000425000042 от 31.03.2025</t>
  </si>
  <si>
    <t>№ 1 ОМАСЦО ГО 2025 от 14.02.2025</t>
  </si>
  <si>
    <t>№ 0184300000425000004-1 от 14.02.2025</t>
  </si>
  <si>
    <t xml:space="preserve">МК № 0184300000425000020 от 28.02.2025
</t>
  </si>
  <si>
    <t xml:space="preserve">МК №0023-ЕИС от 28.02.2025 </t>
  </si>
  <si>
    <t>№ 0184300000425000014 от 24.02.2025</t>
  </si>
  <si>
    <t xml:space="preserve">МК 0184300000424000261   от 21.01.25               </t>
  </si>
  <si>
    <t>МО "ГП "Рабочий поселок Искателей"</t>
  </si>
  <si>
    <t>СП "Приморско-Куйский сельсовет" ЗР НАО</t>
  </si>
  <si>
    <t>СП "Великовисочный сельсовет" ЗР НАО</t>
  </si>
  <si>
    <t>СП "Пустозерский сельсовет" ЗР НАО</t>
  </si>
  <si>
    <t>СП "Канинский сельсовет" ЗР НАО</t>
  </si>
  <si>
    <t>СП "Андегский сельсовет" ЗР НАО</t>
  </si>
  <si>
    <t>СП "Хоседа-Хардский сельсовет" ЗР НАО</t>
  </si>
  <si>
    <t>СП "Хорей-Верский сельсовет" ЗР НАО</t>
  </si>
  <si>
    <t>СП "Омский сельсовет" ЗР НАО</t>
  </si>
  <si>
    <t>СП "Пешский сельсовет" ЗР НАО</t>
  </si>
  <si>
    <t>1.10</t>
  </si>
  <si>
    <t>№ 0184300000425000006 от 14.02.2025</t>
  </si>
  <si>
    <t>Контракт №0015-ЕИС от 24.02.2025</t>
  </si>
  <si>
    <t>ООО "Цифровые универсальные сервисы"</t>
  </si>
  <si>
    <t>по состоянию на 01 апреля 2025 года (с начала года нарастающим итогом)</t>
  </si>
  <si>
    <t>МО "Городское поселение "Рабочий поселок Искателей" НАО</t>
  </si>
  <si>
    <t xml:space="preserve"> № 0184300000052400003 от 10.12.2024</t>
  </si>
  <si>
    <t>ГУП НАО "НКЭС"</t>
  </si>
  <si>
    <t>№ 6 3569 от 01.01.2025</t>
  </si>
  <si>
    <t>№ 3475/25 от 15.01.2025</t>
  </si>
  <si>
    <t xml:space="preserve"> № 3302/П от 09.01.2025</t>
  </si>
  <si>
    <t>№ 79/КС/2 от 01.07.2024; № 79/КС/1 от 30.01.2025</t>
  </si>
  <si>
    <t>№ 1002/2025 от 18.01.2025</t>
  </si>
  <si>
    <t>№ 7590/25/1 от 03.12.2024</t>
  </si>
  <si>
    <t>№ 40/2025 от 01.01.2025</t>
  </si>
  <si>
    <t xml:space="preserve"> № 207/2025 от 26.12.2024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</si>
</sst>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%"/>
    <numFmt numFmtId="167" formatCode="_-* #,##0.0\ _₽_-;\-* #,##0.0\ _₽_-;_-* &quot;-&quot;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1" fillId="0" borderId="0"/>
  </cellStyleXfs>
  <cellXfs count="136">
    <xf numFmtId="0" fontId="0" fillId="0" borderId="0" xfId="0"/>
    <xf numFmtId="164" fontId="9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49" fontId="11" fillId="0" borderId="0" xfId="1" applyNumberFormat="1" applyFont="1" applyFill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2" xfId="1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7" fontId="8" fillId="0" borderId="1" xfId="1" applyNumberFormat="1" applyFont="1" applyFill="1" applyBorder="1" applyAlignment="1">
      <alignment horizontal="right" vertical="center" wrapText="1"/>
    </xf>
    <xf numFmtId="165" fontId="7" fillId="0" borderId="0" xfId="0" applyNumberFormat="1" applyFont="1" applyFill="1"/>
    <xf numFmtId="167" fontId="8" fillId="0" borderId="2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167" fontId="7" fillId="0" borderId="1" xfId="0" applyNumberFormat="1" applyFont="1" applyFill="1" applyBorder="1" applyAlignment="1" applyProtection="1">
      <alignment horizontal="center" vertical="center"/>
      <protection locked="0"/>
    </xf>
    <xf numFmtId="167" fontId="8" fillId="0" borderId="1" xfId="1" applyNumberFormat="1" applyFont="1" applyFill="1" applyBorder="1" applyAlignment="1">
      <alignment horizontal="center" vertical="center" wrapText="1"/>
    </xf>
    <xf numFmtId="0" fontId="8" fillId="3" borderId="1" xfId="4" applyFont="1" applyFill="1" applyBorder="1" applyAlignment="1">
      <alignment horizontal="center" vertical="center" wrapText="1"/>
    </xf>
    <xf numFmtId="0" fontId="7" fillId="0" borderId="0" xfId="4" applyFont="1"/>
    <xf numFmtId="0" fontId="7" fillId="0" borderId="0" xfId="4" applyFont="1" applyAlignment="1">
      <alignment horizontal="center"/>
    </xf>
    <xf numFmtId="0" fontId="7" fillId="0" borderId="0" xfId="4" applyFont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4" fontId="7" fillId="0" borderId="1" xfId="4" applyNumberFormat="1" applyFont="1" applyBorder="1" applyAlignment="1">
      <alignment vertical="center" wrapText="1"/>
    </xf>
    <xf numFmtId="165" fontId="7" fillId="0" borderId="1" xfId="4" applyNumberFormat="1" applyFont="1" applyBorder="1" applyAlignment="1">
      <alignment vertical="center" wrapText="1"/>
    </xf>
    <xf numFmtId="165" fontId="7" fillId="0" borderId="1" xfId="4" applyNumberFormat="1" applyFont="1" applyFill="1" applyBorder="1" applyAlignment="1">
      <alignment vertical="center" wrapText="1"/>
    </xf>
    <xf numFmtId="0" fontId="7" fillId="0" borderId="0" xfId="4" applyFont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 wrapText="1"/>
    </xf>
    <xf numFmtId="164" fontId="10" fillId="0" borderId="1" xfId="4" applyNumberFormat="1" applyFont="1" applyFill="1" applyBorder="1" applyAlignment="1" applyProtection="1">
      <alignment horizontal="left" vertical="center" wrapText="1"/>
      <protection locked="0"/>
    </xf>
    <xf numFmtId="164" fontId="12" fillId="0" borderId="1" xfId="4" applyNumberFormat="1" applyFont="1" applyFill="1" applyBorder="1" applyAlignment="1" applyProtection="1">
      <alignment horizontal="left" vertical="center" wrapText="1"/>
      <protection locked="0"/>
    </xf>
    <xf numFmtId="0" fontId="7" fillId="0" borderId="0" xfId="4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4" fontId="14" fillId="0" borderId="1" xfId="0" applyNumberFormat="1" applyFont="1" applyBorder="1" applyAlignment="1">
      <alignment horizontal="center" vertical="center" wrapText="1"/>
    </xf>
    <xf numFmtId="0" fontId="7" fillId="0" borderId="0" xfId="4" applyFont="1" applyAlignment="1">
      <alignment vertical="center"/>
    </xf>
    <xf numFmtId="0" fontId="6" fillId="0" borderId="0" xfId="0" applyFont="1"/>
    <xf numFmtId="0" fontId="8" fillId="0" borderId="0" xfId="0" applyFont="1" applyAlignment="1">
      <alignment vertical="center" wrapText="1"/>
    </xf>
    <xf numFmtId="165" fontId="14" fillId="0" borderId="1" xfId="0" applyNumberFormat="1" applyFont="1" applyBorder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4" applyFont="1" applyBorder="1" applyAlignment="1">
      <alignment horizontal="center"/>
    </xf>
    <xf numFmtId="0" fontId="7" fillId="0" borderId="1" xfId="4" applyFont="1" applyBorder="1"/>
    <xf numFmtId="0" fontId="7" fillId="0" borderId="1" xfId="4" applyFont="1" applyBorder="1" applyAlignment="1">
      <alignment vertical="center"/>
    </xf>
    <xf numFmtId="0" fontId="7" fillId="0" borderId="1" xfId="4" applyFont="1" applyFill="1" applyBorder="1"/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0" xfId="5" applyFont="1"/>
    <xf numFmtId="0" fontId="7" fillId="0" borderId="0" xfId="5" applyFont="1" applyAlignment="1">
      <alignment horizontal="center"/>
    </xf>
    <xf numFmtId="0" fontId="8" fillId="0" borderId="0" xfId="5" applyFont="1"/>
    <xf numFmtId="0" fontId="8" fillId="0" borderId="0" xfId="5" applyFont="1" applyFill="1"/>
    <xf numFmtId="0" fontId="7" fillId="0" borderId="0" xfId="5" applyFont="1" applyAlignment="1">
      <alignment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 wrapText="1"/>
    </xf>
    <xf numFmtId="14" fontId="7" fillId="0" borderId="1" xfId="5" applyNumberFormat="1" applyFont="1" applyBorder="1" applyAlignment="1">
      <alignment vertical="center" wrapText="1"/>
    </xf>
    <xf numFmtId="165" fontId="7" fillId="0" borderId="1" xfId="5" applyNumberFormat="1" applyFont="1" applyBorder="1" applyAlignment="1">
      <alignment vertical="center" wrapText="1"/>
    </xf>
    <xf numFmtId="165" fontId="7" fillId="0" borderId="1" xfId="5" applyNumberFormat="1" applyFont="1" applyFill="1" applyBorder="1" applyAlignment="1">
      <alignment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5" xfId="5" applyFont="1" applyBorder="1" applyAlignment="1">
      <alignment vertical="center" wrapText="1"/>
    </xf>
    <xf numFmtId="0" fontId="7" fillId="0" borderId="0" xfId="5" applyFont="1" applyBorder="1" applyAlignment="1">
      <alignment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wrapText="1"/>
    </xf>
    <xf numFmtId="164" fontId="10" fillId="0" borderId="1" xfId="5" applyNumberFormat="1" applyFont="1" applyFill="1" applyBorder="1" applyAlignment="1" applyProtection="1">
      <alignment horizontal="left" vertical="center" wrapText="1"/>
      <protection locked="0"/>
    </xf>
    <xf numFmtId="164" fontId="12" fillId="0" borderId="1" xfId="5" applyNumberFormat="1" applyFont="1" applyFill="1" applyBorder="1" applyAlignment="1" applyProtection="1">
      <alignment horizontal="left" vertical="center" wrapText="1"/>
      <protection locked="0"/>
    </xf>
    <xf numFmtId="0" fontId="7" fillId="0" borderId="0" xfId="5" applyFont="1" applyFill="1"/>
    <xf numFmtId="165" fontId="8" fillId="0" borderId="5" xfId="0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/>
    <xf numFmtId="0" fontId="8" fillId="0" borderId="4" xfId="0" applyFont="1" applyFill="1" applyBorder="1"/>
    <xf numFmtId="0" fontId="8" fillId="0" borderId="2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left" vertical="center" wrapText="1"/>
    </xf>
    <xf numFmtId="164" fontId="12" fillId="0" borderId="4" xfId="1" applyNumberFormat="1" applyFont="1" applyFill="1" applyBorder="1" applyAlignment="1">
      <alignment horizontal="left" vertical="center" wrapText="1"/>
    </xf>
    <xf numFmtId="164" fontId="12" fillId="0" borderId="2" xfId="1" applyNumberFormat="1" applyFont="1" applyFill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left" vertical="center" wrapText="1"/>
    </xf>
    <xf numFmtId="164" fontId="12" fillId="0" borderId="4" xfId="0" applyNumberFormat="1" applyFont="1" applyFill="1" applyBorder="1" applyAlignment="1">
      <alignment horizontal="left" vertical="center" wrapText="1"/>
    </xf>
    <xf numFmtId="164" fontId="12" fillId="0" borderId="2" xfId="0" applyNumberFormat="1" applyFont="1" applyFill="1" applyBorder="1" applyAlignment="1">
      <alignment horizontal="left" vertical="center" wrapText="1"/>
    </xf>
    <xf numFmtId="164" fontId="12" fillId="0" borderId="2" xfId="1" applyNumberFormat="1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165" fontId="7" fillId="0" borderId="5" xfId="5" applyNumberFormat="1" applyFont="1" applyBorder="1" applyAlignment="1">
      <alignment vertical="center" wrapText="1"/>
    </xf>
    <xf numFmtId="165" fontId="7" fillId="0" borderId="6" xfId="5" applyNumberFormat="1" applyFont="1" applyBorder="1" applyAlignment="1">
      <alignment vertical="center" wrapText="1"/>
    </xf>
    <xf numFmtId="165" fontId="7" fillId="0" borderId="5" xfId="5" applyNumberFormat="1" applyFont="1" applyFill="1" applyBorder="1" applyAlignment="1">
      <alignment vertical="center" wrapText="1"/>
    </xf>
    <xf numFmtId="165" fontId="7" fillId="0" borderId="6" xfId="5" applyNumberFormat="1" applyFont="1" applyFill="1" applyBorder="1" applyAlignment="1">
      <alignment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165" fontId="7" fillId="0" borderId="1" xfId="5" applyNumberFormat="1" applyFont="1" applyBorder="1" applyAlignment="1">
      <alignment vertical="center" wrapText="1"/>
    </xf>
    <xf numFmtId="14" fontId="7" fillId="0" borderId="5" xfId="5" applyNumberFormat="1" applyFont="1" applyBorder="1" applyAlignment="1">
      <alignment horizontal="center" vertical="center" wrapText="1"/>
    </xf>
    <xf numFmtId="14" fontId="7" fillId="0" borderId="6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49" fontId="7" fillId="0" borderId="6" xfId="5" applyNumberFormat="1" applyFont="1" applyBorder="1" applyAlignment="1">
      <alignment horizontal="center" vertical="center" wrapText="1"/>
    </xf>
    <xf numFmtId="0" fontId="7" fillId="0" borderId="5" xfId="5" applyFont="1" applyBorder="1" applyAlignment="1">
      <alignment vertical="center" wrapText="1"/>
    </xf>
    <xf numFmtId="0" fontId="7" fillId="0" borderId="6" xfId="5" applyFont="1" applyBorder="1" applyAlignment="1">
      <alignment vertical="center" wrapText="1"/>
    </xf>
    <xf numFmtId="0" fontId="8" fillId="0" borderId="0" xfId="5" applyFont="1" applyAlignment="1">
      <alignment horizontal="center" wrapText="1"/>
    </xf>
    <xf numFmtId="0" fontId="8" fillId="0" borderId="0" xfId="5" applyFont="1" applyAlignment="1">
      <alignment horizontal="center"/>
    </xf>
    <xf numFmtId="0" fontId="7" fillId="0" borderId="1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2" defaultPivotStyle="PivotStyleMedium9"/>
  <colors>
    <mruColors>
      <color rgb="FFCCFFCC"/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.%20&#1054;&#1090;&#1095;&#1077;&#1090;%20%20&#1052;&#1055;%20&#171;&#1054;&#1073;&#1077;&#1089;&#1087;&#1077;&#1095;&#1077;&#1085;&#1080;&#1077;%20&#1095;&#1080;&#1089;&#1090;&#1086;&#1081;%20&#1074;&#1086;&#1076;&#1086;&#1081;...&#187;%20&#1079;&#1072;%201%20&#1082;&#1074;.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3"/>
      <sheetName val="Подпрограмма 3 (2)"/>
      <sheetName val="Подпрограмма 3 (3)"/>
    </sheetNames>
    <sheetDataSet>
      <sheetData sheetId="0">
        <row r="2">
          <cell r="A2" t="str">
            <v>по состоянию на 01 апреля 2025  года (с начала года нарастающим итогом)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V111"/>
  <sheetViews>
    <sheetView view="pageBreakPreview" zoomScale="55" zoomScaleNormal="70" zoomScaleSheetLayoutView="55" workbookViewId="0">
      <pane xSplit="4" ySplit="6" topLeftCell="E73" activePane="bottomRight" state="frozen"/>
      <selection pane="topRight" activeCell="E1" sqref="E1"/>
      <selection pane="bottomLeft" activeCell="A7" sqref="A7"/>
      <selection pane="bottomRight" activeCell="M87" sqref="M87"/>
    </sheetView>
  </sheetViews>
  <sheetFormatPr defaultColWidth="9.140625" defaultRowHeight="15.75" x14ac:dyDescent="0.25"/>
  <cols>
    <col min="1" max="1" width="10.85546875" style="12" bestFit="1" customWidth="1"/>
    <col min="2" max="2" width="33.7109375" style="16" customWidth="1"/>
    <col min="3" max="3" width="24.7109375" style="16" customWidth="1"/>
    <col min="4" max="4" width="26.28515625" style="16" customWidth="1"/>
    <col min="5" max="12" width="14.85546875" style="25" customWidth="1"/>
    <col min="13" max="13" width="12.7109375" style="25" bestFit="1" customWidth="1"/>
    <col min="14" max="14" width="14.140625" style="25" customWidth="1"/>
    <col min="15" max="15" width="13.5703125" style="25" customWidth="1"/>
    <col min="16" max="16" width="13.140625" style="25" customWidth="1"/>
    <col min="17" max="17" width="13.42578125" style="25" customWidth="1"/>
    <col min="18" max="18" width="11.42578125" style="23" customWidth="1"/>
    <col min="19" max="19" width="12.5703125" style="23" customWidth="1"/>
    <col min="20" max="20" width="13" style="23" customWidth="1"/>
    <col min="21" max="21" width="28.28515625" style="23" customWidth="1"/>
    <col min="22" max="22" width="34.7109375" style="23" customWidth="1"/>
    <col min="23" max="16384" width="9.140625" style="3"/>
  </cols>
  <sheetData>
    <row r="1" spans="1:22" s="1" customFormat="1" ht="60.75" customHeight="1" x14ac:dyDescent="0.25">
      <c r="A1" s="98" t="s">
        <v>155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</row>
    <row r="2" spans="1:22" s="1" customFormat="1" ht="15.75" customHeight="1" x14ac:dyDescent="0.25">
      <c r="A2" s="2"/>
      <c r="B2" s="17"/>
      <c r="C2" s="14"/>
      <c r="D2" s="14"/>
      <c r="E2" s="115" t="s">
        <v>125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95"/>
      <c r="T2" s="95"/>
      <c r="U2" s="96"/>
      <c r="V2" s="97"/>
    </row>
    <row r="3" spans="1:22" s="4" customFormat="1" ht="15.75" customHeight="1" x14ac:dyDescent="0.25">
      <c r="A3" s="104" t="s">
        <v>2</v>
      </c>
      <c r="B3" s="113" t="s">
        <v>3</v>
      </c>
      <c r="C3" s="114" t="s">
        <v>8</v>
      </c>
      <c r="D3" s="114" t="s">
        <v>0</v>
      </c>
      <c r="E3" s="99" t="s">
        <v>126</v>
      </c>
      <c r="F3" s="100"/>
      <c r="G3" s="100"/>
      <c r="H3" s="101"/>
      <c r="I3" s="99" t="s">
        <v>154</v>
      </c>
      <c r="J3" s="100"/>
      <c r="K3" s="100"/>
      <c r="L3" s="101"/>
      <c r="M3" s="99" t="s">
        <v>127</v>
      </c>
      <c r="N3" s="100"/>
      <c r="O3" s="100"/>
      <c r="P3" s="101"/>
      <c r="Q3" s="99" t="s">
        <v>128</v>
      </c>
      <c r="R3" s="100"/>
      <c r="S3" s="100"/>
      <c r="T3" s="101"/>
      <c r="U3" s="102" t="s">
        <v>129</v>
      </c>
      <c r="V3" s="103" t="s">
        <v>130</v>
      </c>
    </row>
    <row r="4" spans="1:22" s="4" customFormat="1" ht="15.75" customHeight="1" x14ac:dyDescent="0.25">
      <c r="A4" s="104"/>
      <c r="B4" s="113"/>
      <c r="C4" s="114"/>
      <c r="D4" s="114"/>
      <c r="E4" s="102" t="s">
        <v>1</v>
      </c>
      <c r="F4" s="102" t="s">
        <v>131</v>
      </c>
      <c r="G4" s="102"/>
      <c r="H4" s="91"/>
      <c r="I4" s="102" t="s">
        <v>1</v>
      </c>
      <c r="J4" s="102" t="s">
        <v>131</v>
      </c>
      <c r="K4" s="102"/>
      <c r="L4" s="65"/>
      <c r="M4" s="102" t="s">
        <v>1</v>
      </c>
      <c r="N4" s="102" t="s">
        <v>131</v>
      </c>
      <c r="O4" s="102"/>
      <c r="P4" s="65"/>
      <c r="Q4" s="102" t="s">
        <v>1</v>
      </c>
      <c r="R4" s="102" t="s">
        <v>131</v>
      </c>
      <c r="S4" s="102"/>
      <c r="T4" s="65"/>
      <c r="U4" s="102"/>
      <c r="V4" s="103"/>
    </row>
    <row r="5" spans="1:22" s="5" customFormat="1" ht="47.25" x14ac:dyDescent="0.25">
      <c r="A5" s="104"/>
      <c r="B5" s="113"/>
      <c r="C5" s="114"/>
      <c r="D5" s="114"/>
      <c r="E5" s="102"/>
      <c r="F5" s="66" t="s">
        <v>6</v>
      </c>
      <c r="G5" s="66" t="s">
        <v>4</v>
      </c>
      <c r="H5" s="66" t="s">
        <v>132</v>
      </c>
      <c r="I5" s="102"/>
      <c r="J5" s="66" t="s">
        <v>6</v>
      </c>
      <c r="K5" s="66" t="s">
        <v>4</v>
      </c>
      <c r="L5" s="66" t="s">
        <v>132</v>
      </c>
      <c r="M5" s="102"/>
      <c r="N5" s="66" t="s">
        <v>6</v>
      </c>
      <c r="O5" s="66" t="s">
        <v>4</v>
      </c>
      <c r="P5" s="66" t="s">
        <v>132</v>
      </c>
      <c r="Q5" s="102"/>
      <c r="R5" s="66" t="s">
        <v>6</v>
      </c>
      <c r="S5" s="66" t="s">
        <v>4</v>
      </c>
      <c r="T5" s="66" t="s">
        <v>132</v>
      </c>
      <c r="U5" s="102"/>
      <c r="V5" s="103"/>
    </row>
    <row r="6" spans="1:22" s="5" customFormat="1" x14ac:dyDescent="0.25">
      <c r="A6" s="67">
        <v>1</v>
      </c>
      <c r="B6" s="67" t="s">
        <v>133</v>
      </c>
      <c r="C6" s="6">
        <v>3</v>
      </c>
      <c r="D6" s="6">
        <v>4</v>
      </c>
      <c r="E6" s="13">
        <v>5</v>
      </c>
      <c r="F6" s="6">
        <v>6</v>
      </c>
      <c r="G6" s="6">
        <v>7</v>
      </c>
      <c r="H6" s="13">
        <v>8</v>
      </c>
      <c r="I6" s="6">
        <v>9</v>
      </c>
      <c r="J6" s="6">
        <v>10</v>
      </c>
      <c r="K6" s="13">
        <v>11</v>
      </c>
      <c r="L6" s="6">
        <v>12</v>
      </c>
      <c r="M6" s="6">
        <v>9</v>
      </c>
      <c r="N6" s="6">
        <v>10</v>
      </c>
      <c r="O6" s="13">
        <v>11</v>
      </c>
      <c r="P6" s="6">
        <v>12</v>
      </c>
      <c r="Q6" s="6">
        <v>13</v>
      </c>
      <c r="R6" s="13">
        <v>14</v>
      </c>
      <c r="S6" s="6">
        <v>15</v>
      </c>
      <c r="T6" s="6">
        <v>16</v>
      </c>
      <c r="U6" s="13">
        <v>17</v>
      </c>
      <c r="V6" s="6">
        <v>18</v>
      </c>
    </row>
    <row r="7" spans="1:22" s="7" customFormat="1" ht="42" customHeight="1" x14ac:dyDescent="0.25">
      <c r="A7" s="67"/>
      <c r="B7" s="111" t="s">
        <v>83</v>
      </c>
      <c r="C7" s="112"/>
      <c r="D7" s="112"/>
      <c r="E7" s="24">
        <f t="shared" ref="E7:T7" si="0">E8+E30+E32+E34+E56+E70+E88</f>
        <v>68642.3</v>
      </c>
      <c r="F7" s="24">
        <f t="shared" si="0"/>
        <v>0</v>
      </c>
      <c r="G7" s="24">
        <f t="shared" si="0"/>
        <v>68615.899999999994</v>
      </c>
      <c r="H7" s="24">
        <f t="shared" si="0"/>
        <v>26.4</v>
      </c>
      <c r="I7" s="24">
        <f>I8+I30+I32+I34+I56+I70+I88</f>
        <v>2092.7999999999997</v>
      </c>
      <c r="J7" s="24">
        <f t="shared" si="0"/>
        <v>0</v>
      </c>
      <c r="K7" s="24">
        <f t="shared" si="0"/>
        <v>2092.7999999999997</v>
      </c>
      <c r="L7" s="24">
        <f t="shared" si="0"/>
        <v>0</v>
      </c>
      <c r="M7" s="24">
        <f t="shared" si="0"/>
        <v>1731.6</v>
      </c>
      <c r="N7" s="24">
        <f t="shared" si="0"/>
        <v>0</v>
      </c>
      <c r="O7" s="24">
        <f t="shared" si="0"/>
        <v>1731.6</v>
      </c>
      <c r="P7" s="24">
        <f t="shared" si="0"/>
        <v>0</v>
      </c>
      <c r="Q7" s="24">
        <f t="shared" si="0"/>
        <v>1731.6</v>
      </c>
      <c r="R7" s="24">
        <f t="shared" si="0"/>
        <v>0</v>
      </c>
      <c r="S7" s="24">
        <f t="shared" si="0"/>
        <v>1731.6</v>
      </c>
      <c r="T7" s="24">
        <f t="shared" si="0"/>
        <v>0</v>
      </c>
      <c r="U7" s="21">
        <f>M7/I7</f>
        <v>0.82740825688073405</v>
      </c>
      <c r="V7" s="22">
        <f>Q7/I7</f>
        <v>0.82740825688073405</v>
      </c>
    </row>
    <row r="8" spans="1:22" s="7" customFormat="1" ht="84.75" customHeight="1" x14ac:dyDescent="0.25">
      <c r="A8" s="67">
        <v>1</v>
      </c>
      <c r="B8" s="111" t="s">
        <v>28</v>
      </c>
      <c r="C8" s="112"/>
      <c r="D8" s="112"/>
      <c r="E8" s="24">
        <f t="shared" ref="E8:P8" si="1">E9+E29</f>
        <v>603.69999999999993</v>
      </c>
      <c r="F8" s="24">
        <f>F9+F29</f>
        <v>0</v>
      </c>
      <c r="G8" s="24">
        <f t="shared" si="1"/>
        <v>603.69999999999993</v>
      </c>
      <c r="H8" s="24">
        <f t="shared" si="1"/>
        <v>0</v>
      </c>
      <c r="I8" s="24">
        <f t="shared" ref="I8" si="2">I9+I29</f>
        <v>83.3</v>
      </c>
      <c r="J8" s="24">
        <f>J9+J29</f>
        <v>0</v>
      </c>
      <c r="K8" s="24">
        <f t="shared" ref="K8:L8" si="3">K9+K29</f>
        <v>83.3</v>
      </c>
      <c r="L8" s="24">
        <f t="shared" si="3"/>
        <v>0</v>
      </c>
      <c r="M8" s="24">
        <f t="shared" si="1"/>
        <v>83.3</v>
      </c>
      <c r="N8" s="24">
        <f>N9+N29</f>
        <v>0</v>
      </c>
      <c r="O8" s="24">
        <f t="shared" si="1"/>
        <v>83.3</v>
      </c>
      <c r="P8" s="24">
        <f t="shared" si="1"/>
        <v>0</v>
      </c>
      <c r="Q8" s="24">
        <f>R8+S8+T8</f>
        <v>83.3</v>
      </c>
      <c r="R8" s="24">
        <f>N8</f>
        <v>0</v>
      </c>
      <c r="S8" s="24">
        <f>O8</f>
        <v>83.3</v>
      </c>
      <c r="T8" s="24">
        <f>P8</f>
        <v>0</v>
      </c>
      <c r="U8" s="21">
        <f t="shared" ref="U8:U71" si="4">M8/I8</f>
        <v>1</v>
      </c>
      <c r="V8" s="22">
        <f t="shared" ref="V8:V71" si="5">Q8/I8</f>
        <v>1</v>
      </c>
    </row>
    <row r="9" spans="1:22" s="7" customFormat="1" ht="54" customHeight="1" x14ac:dyDescent="0.25">
      <c r="A9" s="67" t="s">
        <v>12</v>
      </c>
      <c r="B9" s="105" t="s">
        <v>27</v>
      </c>
      <c r="C9" s="106"/>
      <c r="D9" s="107"/>
      <c r="E9" s="24">
        <f>SUM(E10:E28)</f>
        <v>555.49999999999989</v>
      </c>
      <c r="F9" s="24">
        <f t="shared" ref="F9:T9" si="6">SUM(F10:F28)</f>
        <v>0</v>
      </c>
      <c r="G9" s="24">
        <f t="shared" si="6"/>
        <v>555.49999999999989</v>
      </c>
      <c r="H9" s="24">
        <f t="shared" si="6"/>
        <v>0</v>
      </c>
      <c r="I9" s="24">
        <f t="shared" si="6"/>
        <v>83.3</v>
      </c>
      <c r="J9" s="24">
        <f t="shared" si="6"/>
        <v>0</v>
      </c>
      <c r="K9" s="24">
        <f t="shared" si="6"/>
        <v>83.3</v>
      </c>
      <c r="L9" s="24">
        <f t="shared" si="6"/>
        <v>0</v>
      </c>
      <c r="M9" s="24">
        <f t="shared" si="6"/>
        <v>83.3</v>
      </c>
      <c r="N9" s="24">
        <f t="shared" si="6"/>
        <v>0</v>
      </c>
      <c r="O9" s="24">
        <f t="shared" si="6"/>
        <v>83.3</v>
      </c>
      <c r="P9" s="24">
        <f t="shared" si="6"/>
        <v>0</v>
      </c>
      <c r="Q9" s="24">
        <f t="shared" si="6"/>
        <v>83.3</v>
      </c>
      <c r="R9" s="24">
        <f t="shared" si="6"/>
        <v>0</v>
      </c>
      <c r="S9" s="24">
        <f t="shared" si="6"/>
        <v>83.3</v>
      </c>
      <c r="T9" s="24">
        <f t="shared" si="6"/>
        <v>0</v>
      </c>
      <c r="U9" s="21">
        <f t="shared" si="4"/>
        <v>1</v>
      </c>
      <c r="V9" s="22">
        <f t="shared" si="5"/>
        <v>1</v>
      </c>
    </row>
    <row r="10" spans="1:22" s="5" customFormat="1" ht="49.5" customHeight="1" x14ac:dyDescent="0.25">
      <c r="A10" s="8" t="s">
        <v>58</v>
      </c>
      <c r="B10" s="18" t="s">
        <v>89</v>
      </c>
      <c r="C10" s="9" t="s">
        <v>86</v>
      </c>
      <c r="D10" s="9" t="s">
        <v>90</v>
      </c>
      <c r="E10" s="24">
        <f>F10+G10+H10</f>
        <v>13.8</v>
      </c>
      <c r="F10" s="28">
        <v>0</v>
      </c>
      <c r="G10" s="28">
        <v>13.8</v>
      </c>
      <c r="H10" s="28">
        <v>0</v>
      </c>
      <c r="I10" s="24">
        <f t="shared" ref="I10:I29" si="7">J10+K10+L10</f>
        <v>0</v>
      </c>
      <c r="J10" s="30">
        <v>0</v>
      </c>
      <c r="K10" s="31">
        <v>0</v>
      </c>
      <c r="L10" s="30">
        <v>0</v>
      </c>
      <c r="M10" s="24">
        <f t="shared" ref="M10:M29" si="8">N10+O10+P10</f>
        <v>0</v>
      </c>
      <c r="N10" s="30">
        <v>0</v>
      </c>
      <c r="O10" s="31">
        <v>0</v>
      </c>
      <c r="P10" s="30">
        <v>0</v>
      </c>
      <c r="Q10" s="24">
        <f t="shared" ref="Q10:Q72" si="9">R10+S10+T10</f>
        <v>0</v>
      </c>
      <c r="R10" s="24">
        <f t="shared" ref="R10:R72" si="10">N10</f>
        <v>0</v>
      </c>
      <c r="S10" s="24">
        <f t="shared" ref="S10:S72" si="11">O10</f>
        <v>0</v>
      </c>
      <c r="T10" s="24">
        <f t="shared" ref="T10:T72" si="12">P10</f>
        <v>0</v>
      </c>
      <c r="U10" s="26">
        <v>0</v>
      </c>
      <c r="V10" s="27">
        <v>0</v>
      </c>
    </row>
    <row r="11" spans="1:22" s="5" customFormat="1" ht="49.5" x14ac:dyDescent="0.25">
      <c r="A11" s="8" t="s">
        <v>59</v>
      </c>
      <c r="B11" s="19" t="s">
        <v>91</v>
      </c>
      <c r="C11" s="9" t="s">
        <v>86</v>
      </c>
      <c r="D11" s="9" t="s">
        <v>90</v>
      </c>
      <c r="E11" s="24">
        <f t="shared" ref="E11:E55" si="13">F11+G11+H11</f>
        <v>69.3</v>
      </c>
      <c r="F11" s="28">
        <v>0</v>
      </c>
      <c r="G11" s="28">
        <v>69.3</v>
      </c>
      <c r="H11" s="28">
        <v>0</v>
      </c>
      <c r="I11" s="24">
        <f t="shared" si="7"/>
        <v>0</v>
      </c>
      <c r="J11" s="30">
        <v>0</v>
      </c>
      <c r="K11" s="31">
        <v>0</v>
      </c>
      <c r="L11" s="30">
        <v>0</v>
      </c>
      <c r="M11" s="24">
        <f t="shared" si="8"/>
        <v>0</v>
      </c>
      <c r="N11" s="30">
        <v>0</v>
      </c>
      <c r="O11" s="31">
        <v>0</v>
      </c>
      <c r="P11" s="30">
        <v>0</v>
      </c>
      <c r="Q11" s="24">
        <f t="shared" si="9"/>
        <v>0</v>
      </c>
      <c r="R11" s="24">
        <f t="shared" si="10"/>
        <v>0</v>
      </c>
      <c r="S11" s="24">
        <f t="shared" si="11"/>
        <v>0</v>
      </c>
      <c r="T11" s="24">
        <f t="shared" si="12"/>
        <v>0</v>
      </c>
      <c r="U11" s="26">
        <v>0</v>
      </c>
      <c r="V11" s="27">
        <v>0</v>
      </c>
    </row>
    <row r="12" spans="1:22" s="5" customFormat="1" ht="49.5" x14ac:dyDescent="0.25">
      <c r="A12" s="8" t="s">
        <v>60</v>
      </c>
      <c r="B12" s="19" t="s">
        <v>92</v>
      </c>
      <c r="C12" s="9" t="s">
        <v>86</v>
      </c>
      <c r="D12" s="9" t="s">
        <v>90</v>
      </c>
      <c r="E12" s="24">
        <f t="shared" si="13"/>
        <v>41.9</v>
      </c>
      <c r="F12" s="28">
        <v>0</v>
      </c>
      <c r="G12" s="28">
        <v>41.9</v>
      </c>
      <c r="H12" s="28">
        <v>0</v>
      </c>
      <c r="I12" s="24">
        <f t="shared" si="7"/>
        <v>0</v>
      </c>
      <c r="J12" s="30">
        <v>0</v>
      </c>
      <c r="K12" s="31">
        <v>0</v>
      </c>
      <c r="L12" s="30">
        <v>0</v>
      </c>
      <c r="M12" s="24">
        <f t="shared" si="8"/>
        <v>0</v>
      </c>
      <c r="N12" s="30">
        <v>0</v>
      </c>
      <c r="O12" s="31">
        <v>0</v>
      </c>
      <c r="P12" s="30">
        <v>0</v>
      </c>
      <c r="Q12" s="24">
        <f t="shared" si="9"/>
        <v>0</v>
      </c>
      <c r="R12" s="24">
        <f t="shared" si="10"/>
        <v>0</v>
      </c>
      <c r="S12" s="24">
        <f t="shared" si="11"/>
        <v>0</v>
      </c>
      <c r="T12" s="24">
        <f t="shared" si="12"/>
        <v>0</v>
      </c>
      <c r="U12" s="26">
        <v>0</v>
      </c>
      <c r="V12" s="27">
        <v>0</v>
      </c>
    </row>
    <row r="13" spans="1:22" s="5" customFormat="1" ht="49.5" x14ac:dyDescent="0.25">
      <c r="A13" s="8" t="s">
        <v>61</v>
      </c>
      <c r="B13" s="19" t="s">
        <v>93</v>
      </c>
      <c r="C13" s="9" t="s">
        <v>86</v>
      </c>
      <c r="D13" s="9" t="s">
        <v>90</v>
      </c>
      <c r="E13" s="24">
        <f t="shared" si="13"/>
        <v>13.8</v>
      </c>
      <c r="F13" s="28">
        <v>0</v>
      </c>
      <c r="G13" s="28">
        <v>13.8</v>
      </c>
      <c r="H13" s="28">
        <v>0</v>
      </c>
      <c r="I13" s="24">
        <f t="shared" si="7"/>
        <v>0</v>
      </c>
      <c r="J13" s="30">
        <v>0</v>
      </c>
      <c r="K13" s="31">
        <v>0</v>
      </c>
      <c r="L13" s="30">
        <v>0</v>
      </c>
      <c r="M13" s="24">
        <f t="shared" si="8"/>
        <v>0</v>
      </c>
      <c r="N13" s="30">
        <v>0</v>
      </c>
      <c r="O13" s="31">
        <v>0</v>
      </c>
      <c r="P13" s="30">
        <v>0</v>
      </c>
      <c r="Q13" s="24">
        <f t="shared" si="9"/>
        <v>0</v>
      </c>
      <c r="R13" s="24">
        <f t="shared" si="10"/>
        <v>0</v>
      </c>
      <c r="S13" s="24">
        <f t="shared" si="11"/>
        <v>0</v>
      </c>
      <c r="T13" s="24">
        <f t="shared" si="12"/>
        <v>0</v>
      </c>
      <c r="U13" s="26">
        <v>0</v>
      </c>
      <c r="V13" s="27">
        <v>0</v>
      </c>
    </row>
    <row r="14" spans="1:22" s="5" customFormat="1" ht="49.5" x14ac:dyDescent="0.25">
      <c r="A14" s="8" t="s">
        <v>62</v>
      </c>
      <c r="B14" s="19" t="s">
        <v>94</v>
      </c>
      <c r="C14" s="9" t="s">
        <v>86</v>
      </c>
      <c r="D14" s="9" t="s">
        <v>90</v>
      </c>
      <c r="E14" s="24">
        <f t="shared" si="13"/>
        <v>13.8</v>
      </c>
      <c r="F14" s="28">
        <v>0</v>
      </c>
      <c r="G14" s="28">
        <v>13.8</v>
      </c>
      <c r="H14" s="28">
        <v>0</v>
      </c>
      <c r="I14" s="24">
        <f t="shared" si="7"/>
        <v>0</v>
      </c>
      <c r="J14" s="30">
        <v>0</v>
      </c>
      <c r="K14" s="31">
        <v>0</v>
      </c>
      <c r="L14" s="30">
        <v>0</v>
      </c>
      <c r="M14" s="24">
        <f t="shared" si="8"/>
        <v>0</v>
      </c>
      <c r="N14" s="30">
        <v>0</v>
      </c>
      <c r="O14" s="31">
        <v>0</v>
      </c>
      <c r="P14" s="30">
        <v>0</v>
      </c>
      <c r="Q14" s="24">
        <f t="shared" si="9"/>
        <v>0</v>
      </c>
      <c r="R14" s="24">
        <f t="shared" si="10"/>
        <v>0</v>
      </c>
      <c r="S14" s="24">
        <f t="shared" si="11"/>
        <v>0</v>
      </c>
      <c r="T14" s="24">
        <f t="shared" si="12"/>
        <v>0</v>
      </c>
      <c r="U14" s="26">
        <v>0</v>
      </c>
      <c r="V14" s="27">
        <v>0</v>
      </c>
    </row>
    <row r="15" spans="1:22" s="5" customFormat="1" ht="49.5" x14ac:dyDescent="0.25">
      <c r="A15" s="8" t="s">
        <v>63</v>
      </c>
      <c r="B15" s="19" t="s">
        <v>85</v>
      </c>
      <c r="C15" s="9" t="s">
        <v>86</v>
      </c>
      <c r="D15" s="9" t="s">
        <v>90</v>
      </c>
      <c r="E15" s="24">
        <f t="shared" si="13"/>
        <v>13.8</v>
      </c>
      <c r="F15" s="28">
        <v>0</v>
      </c>
      <c r="G15" s="28">
        <v>13.8</v>
      </c>
      <c r="H15" s="28">
        <v>0</v>
      </c>
      <c r="I15" s="24">
        <f t="shared" si="7"/>
        <v>0</v>
      </c>
      <c r="J15" s="30">
        <v>0</v>
      </c>
      <c r="K15" s="31">
        <v>0</v>
      </c>
      <c r="L15" s="30">
        <v>0</v>
      </c>
      <c r="M15" s="24">
        <f t="shared" si="8"/>
        <v>0</v>
      </c>
      <c r="N15" s="30">
        <v>0</v>
      </c>
      <c r="O15" s="31">
        <v>0</v>
      </c>
      <c r="P15" s="30">
        <v>0</v>
      </c>
      <c r="Q15" s="24">
        <f t="shared" si="9"/>
        <v>0</v>
      </c>
      <c r="R15" s="24">
        <f t="shared" si="10"/>
        <v>0</v>
      </c>
      <c r="S15" s="24">
        <f t="shared" si="11"/>
        <v>0</v>
      </c>
      <c r="T15" s="24">
        <f t="shared" si="12"/>
        <v>0</v>
      </c>
      <c r="U15" s="26">
        <v>0</v>
      </c>
      <c r="V15" s="27">
        <v>0</v>
      </c>
    </row>
    <row r="16" spans="1:22" s="5" customFormat="1" ht="49.5" x14ac:dyDescent="0.25">
      <c r="A16" s="8" t="s">
        <v>64</v>
      </c>
      <c r="B16" s="19" t="s">
        <v>95</v>
      </c>
      <c r="C16" s="9" t="s">
        <v>86</v>
      </c>
      <c r="D16" s="9" t="s">
        <v>90</v>
      </c>
      <c r="E16" s="24">
        <f t="shared" si="13"/>
        <v>13.8</v>
      </c>
      <c r="F16" s="28">
        <v>0</v>
      </c>
      <c r="G16" s="28">
        <v>13.8</v>
      </c>
      <c r="H16" s="28">
        <v>0</v>
      </c>
      <c r="I16" s="24">
        <f t="shared" si="7"/>
        <v>0</v>
      </c>
      <c r="J16" s="30">
        <v>0</v>
      </c>
      <c r="K16" s="31">
        <v>0</v>
      </c>
      <c r="L16" s="30">
        <v>0</v>
      </c>
      <c r="M16" s="24">
        <f t="shared" si="8"/>
        <v>0</v>
      </c>
      <c r="N16" s="30">
        <v>0</v>
      </c>
      <c r="O16" s="31">
        <v>0</v>
      </c>
      <c r="P16" s="30">
        <v>0</v>
      </c>
      <c r="Q16" s="24">
        <f t="shared" si="9"/>
        <v>0</v>
      </c>
      <c r="R16" s="24">
        <f t="shared" si="10"/>
        <v>0</v>
      </c>
      <c r="S16" s="24">
        <f t="shared" si="11"/>
        <v>0</v>
      </c>
      <c r="T16" s="24">
        <f t="shared" si="12"/>
        <v>0</v>
      </c>
      <c r="U16" s="26">
        <v>0</v>
      </c>
      <c r="V16" s="27">
        <v>0</v>
      </c>
    </row>
    <row r="17" spans="1:22" s="5" customFormat="1" ht="49.5" x14ac:dyDescent="0.25">
      <c r="A17" s="8" t="s">
        <v>65</v>
      </c>
      <c r="B17" s="19" t="s">
        <v>96</v>
      </c>
      <c r="C17" s="9" t="s">
        <v>86</v>
      </c>
      <c r="D17" s="9" t="s">
        <v>90</v>
      </c>
      <c r="E17" s="24">
        <f t="shared" si="13"/>
        <v>41.9</v>
      </c>
      <c r="F17" s="28">
        <v>0</v>
      </c>
      <c r="G17" s="28">
        <v>41.9</v>
      </c>
      <c r="H17" s="28">
        <v>0</v>
      </c>
      <c r="I17" s="24">
        <f t="shared" si="7"/>
        <v>0</v>
      </c>
      <c r="J17" s="30">
        <v>0</v>
      </c>
      <c r="K17" s="31">
        <v>0</v>
      </c>
      <c r="L17" s="30">
        <v>0</v>
      </c>
      <c r="M17" s="24">
        <f t="shared" si="8"/>
        <v>0</v>
      </c>
      <c r="N17" s="30">
        <v>0</v>
      </c>
      <c r="O17" s="31">
        <v>0</v>
      </c>
      <c r="P17" s="30">
        <v>0</v>
      </c>
      <c r="Q17" s="24">
        <f t="shared" si="9"/>
        <v>0</v>
      </c>
      <c r="R17" s="24">
        <f t="shared" si="10"/>
        <v>0</v>
      </c>
      <c r="S17" s="24">
        <f t="shared" si="11"/>
        <v>0</v>
      </c>
      <c r="T17" s="24">
        <f t="shared" si="12"/>
        <v>0</v>
      </c>
      <c r="U17" s="26">
        <v>0</v>
      </c>
      <c r="V17" s="27">
        <v>0</v>
      </c>
    </row>
    <row r="18" spans="1:22" s="5" customFormat="1" ht="49.5" x14ac:dyDescent="0.25">
      <c r="A18" s="8" t="s">
        <v>66</v>
      </c>
      <c r="B18" s="19" t="s">
        <v>97</v>
      </c>
      <c r="C18" s="9" t="s">
        <v>86</v>
      </c>
      <c r="D18" s="9" t="s">
        <v>90</v>
      </c>
      <c r="E18" s="24">
        <f t="shared" si="13"/>
        <v>55.5</v>
      </c>
      <c r="F18" s="28">
        <v>0</v>
      </c>
      <c r="G18" s="28">
        <v>55.5</v>
      </c>
      <c r="H18" s="28">
        <v>0</v>
      </c>
      <c r="I18" s="24">
        <f t="shared" si="7"/>
        <v>55.5</v>
      </c>
      <c r="J18" s="30">
        <v>0</v>
      </c>
      <c r="K18" s="31">
        <v>55.5</v>
      </c>
      <c r="L18" s="30">
        <v>0</v>
      </c>
      <c r="M18" s="24">
        <f t="shared" si="8"/>
        <v>55.5</v>
      </c>
      <c r="N18" s="30">
        <v>0</v>
      </c>
      <c r="O18" s="31">
        <v>55.5</v>
      </c>
      <c r="P18" s="30">
        <v>0</v>
      </c>
      <c r="Q18" s="24">
        <f t="shared" si="9"/>
        <v>55.5</v>
      </c>
      <c r="R18" s="24">
        <f t="shared" si="10"/>
        <v>0</v>
      </c>
      <c r="S18" s="24">
        <f t="shared" si="11"/>
        <v>55.5</v>
      </c>
      <c r="T18" s="24">
        <f t="shared" si="12"/>
        <v>0</v>
      </c>
      <c r="U18" s="21">
        <f t="shared" si="4"/>
        <v>1</v>
      </c>
      <c r="V18" s="22">
        <f t="shared" si="5"/>
        <v>1</v>
      </c>
    </row>
    <row r="19" spans="1:22" s="5" customFormat="1" ht="49.5" x14ac:dyDescent="0.25">
      <c r="A19" s="8" t="s">
        <v>67</v>
      </c>
      <c r="B19" s="9" t="s">
        <v>98</v>
      </c>
      <c r="C19" s="9" t="s">
        <v>86</v>
      </c>
      <c r="D19" s="9" t="s">
        <v>90</v>
      </c>
      <c r="E19" s="24">
        <f t="shared" si="13"/>
        <v>55.5</v>
      </c>
      <c r="F19" s="28">
        <v>0</v>
      </c>
      <c r="G19" s="28">
        <v>55.5</v>
      </c>
      <c r="H19" s="28">
        <v>0</v>
      </c>
      <c r="I19" s="24">
        <f t="shared" si="7"/>
        <v>0</v>
      </c>
      <c r="J19" s="30">
        <v>0</v>
      </c>
      <c r="K19" s="31">
        <v>0</v>
      </c>
      <c r="L19" s="30">
        <v>0</v>
      </c>
      <c r="M19" s="24">
        <f t="shared" si="8"/>
        <v>0</v>
      </c>
      <c r="N19" s="30">
        <v>0</v>
      </c>
      <c r="O19" s="31">
        <v>0</v>
      </c>
      <c r="P19" s="30">
        <v>0</v>
      </c>
      <c r="Q19" s="24">
        <f t="shared" si="9"/>
        <v>0</v>
      </c>
      <c r="R19" s="24">
        <f t="shared" si="10"/>
        <v>0</v>
      </c>
      <c r="S19" s="24">
        <f t="shared" si="11"/>
        <v>0</v>
      </c>
      <c r="T19" s="24">
        <f t="shared" si="12"/>
        <v>0</v>
      </c>
      <c r="U19" s="26">
        <v>0</v>
      </c>
      <c r="V19" s="27">
        <v>0</v>
      </c>
    </row>
    <row r="20" spans="1:22" s="5" customFormat="1" ht="49.5" x14ac:dyDescent="0.25">
      <c r="A20" s="8" t="s">
        <v>68</v>
      </c>
      <c r="B20" s="19" t="s">
        <v>99</v>
      </c>
      <c r="C20" s="9" t="s">
        <v>86</v>
      </c>
      <c r="D20" s="9" t="s">
        <v>90</v>
      </c>
      <c r="E20" s="24">
        <f t="shared" si="13"/>
        <v>41.9</v>
      </c>
      <c r="F20" s="28">
        <v>0</v>
      </c>
      <c r="G20" s="28">
        <v>41.9</v>
      </c>
      <c r="H20" s="28">
        <v>0</v>
      </c>
      <c r="I20" s="24">
        <f t="shared" si="7"/>
        <v>0</v>
      </c>
      <c r="J20" s="30">
        <v>0</v>
      </c>
      <c r="K20" s="31">
        <v>0</v>
      </c>
      <c r="L20" s="30">
        <v>0</v>
      </c>
      <c r="M20" s="24">
        <f t="shared" si="8"/>
        <v>0</v>
      </c>
      <c r="N20" s="30">
        <v>0</v>
      </c>
      <c r="O20" s="31">
        <v>0</v>
      </c>
      <c r="P20" s="30">
        <v>0</v>
      </c>
      <c r="Q20" s="24">
        <f t="shared" si="9"/>
        <v>0</v>
      </c>
      <c r="R20" s="24">
        <f t="shared" si="10"/>
        <v>0</v>
      </c>
      <c r="S20" s="24">
        <f t="shared" si="11"/>
        <v>0</v>
      </c>
      <c r="T20" s="24">
        <f t="shared" si="12"/>
        <v>0</v>
      </c>
      <c r="U20" s="26">
        <v>0</v>
      </c>
      <c r="V20" s="27">
        <v>0</v>
      </c>
    </row>
    <row r="21" spans="1:22" s="5" customFormat="1" ht="49.5" x14ac:dyDescent="0.25">
      <c r="A21" s="8" t="s">
        <v>69</v>
      </c>
      <c r="B21" s="19" t="s">
        <v>100</v>
      </c>
      <c r="C21" s="9" t="s">
        <v>86</v>
      </c>
      <c r="D21" s="9" t="s">
        <v>90</v>
      </c>
      <c r="E21" s="24">
        <f t="shared" si="13"/>
        <v>41.9</v>
      </c>
      <c r="F21" s="28">
        <v>0</v>
      </c>
      <c r="G21" s="28">
        <v>41.9</v>
      </c>
      <c r="H21" s="28">
        <v>0</v>
      </c>
      <c r="I21" s="24">
        <f t="shared" si="7"/>
        <v>0</v>
      </c>
      <c r="J21" s="30">
        <v>0</v>
      </c>
      <c r="K21" s="31">
        <v>0</v>
      </c>
      <c r="L21" s="30">
        <v>0</v>
      </c>
      <c r="M21" s="24">
        <f t="shared" si="8"/>
        <v>0</v>
      </c>
      <c r="N21" s="30">
        <v>0</v>
      </c>
      <c r="O21" s="31">
        <v>0</v>
      </c>
      <c r="P21" s="30">
        <v>0</v>
      </c>
      <c r="Q21" s="24">
        <f t="shared" si="9"/>
        <v>0</v>
      </c>
      <c r="R21" s="24">
        <f t="shared" si="10"/>
        <v>0</v>
      </c>
      <c r="S21" s="24">
        <f t="shared" si="11"/>
        <v>0</v>
      </c>
      <c r="T21" s="24">
        <f t="shared" si="12"/>
        <v>0</v>
      </c>
      <c r="U21" s="26">
        <v>0</v>
      </c>
      <c r="V21" s="27">
        <v>0</v>
      </c>
    </row>
    <row r="22" spans="1:22" s="5" customFormat="1" ht="49.5" x14ac:dyDescent="0.25">
      <c r="A22" s="8" t="s">
        <v>70</v>
      </c>
      <c r="B22" s="19" t="s">
        <v>101</v>
      </c>
      <c r="C22" s="9" t="s">
        <v>86</v>
      </c>
      <c r="D22" s="9" t="s">
        <v>90</v>
      </c>
      <c r="E22" s="24">
        <f t="shared" si="13"/>
        <v>27.8</v>
      </c>
      <c r="F22" s="28">
        <v>0</v>
      </c>
      <c r="G22" s="28">
        <v>27.8</v>
      </c>
      <c r="H22" s="28">
        <v>0</v>
      </c>
      <c r="I22" s="24">
        <f t="shared" si="7"/>
        <v>27.8</v>
      </c>
      <c r="J22" s="30">
        <v>0</v>
      </c>
      <c r="K22" s="31">
        <v>27.8</v>
      </c>
      <c r="L22" s="30">
        <v>0</v>
      </c>
      <c r="M22" s="24">
        <f t="shared" si="8"/>
        <v>27.8</v>
      </c>
      <c r="N22" s="30">
        <v>0</v>
      </c>
      <c r="O22" s="31">
        <v>27.8</v>
      </c>
      <c r="P22" s="30">
        <v>0</v>
      </c>
      <c r="Q22" s="24">
        <f t="shared" si="9"/>
        <v>27.8</v>
      </c>
      <c r="R22" s="24">
        <f t="shared" si="10"/>
        <v>0</v>
      </c>
      <c r="S22" s="24">
        <f t="shared" si="11"/>
        <v>27.8</v>
      </c>
      <c r="T22" s="24">
        <f t="shared" si="12"/>
        <v>0</v>
      </c>
      <c r="U22" s="21">
        <f t="shared" si="4"/>
        <v>1</v>
      </c>
      <c r="V22" s="22">
        <f t="shared" si="5"/>
        <v>1</v>
      </c>
    </row>
    <row r="23" spans="1:22" s="5" customFormat="1" ht="49.5" x14ac:dyDescent="0.25">
      <c r="A23" s="8" t="s">
        <v>71</v>
      </c>
      <c r="B23" s="19" t="s">
        <v>102</v>
      </c>
      <c r="C23" s="9" t="s">
        <v>86</v>
      </c>
      <c r="D23" s="9" t="s">
        <v>90</v>
      </c>
      <c r="E23" s="24">
        <f t="shared" si="13"/>
        <v>13.8</v>
      </c>
      <c r="F23" s="28">
        <v>0</v>
      </c>
      <c r="G23" s="28">
        <v>13.8</v>
      </c>
      <c r="H23" s="28">
        <v>0</v>
      </c>
      <c r="I23" s="24">
        <f t="shared" si="7"/>
        <v>0</v>
      </c>
      <c r="J23" s="30">
        <v>0</v>
      </c>
      <c r="K23" s="31">
        <v>0</v>
      </c>
      <c r="L23" s="30">
        <v>0</v>
      </c>
      <c r="M23" s="24">
        <f t="shared" si="8"/>
        <v>0</v>
      </c>
      <c r="N23" s="30">
        <v>0</v>
      </c>
      <c r="O23" s="31">
        <v>0</v>
      </c>
      <c r="P23" s="30">
        <v>0</v>
      </c>
      <c r="Q23" s="24">
        <f t="shared" si="9"/>
        <v>0</v>
      </c>
      <c r="R23" s="24">
        <f t="shared" si="10"/>
        <v>0</v>
      </c>
      <c r="S23" s="24">
        <f t="shared" si="11"/>
        <v>0</v>
      </c>
      <c r="T23" s="24">
        <f t="shared" si="12"/>
        <v>0</v>
      </c>
      <c r="U23" s="26">
        <v>0</v>
      </c>
      <c r="V23" s="27">
        <v>0</v>
      </c>
    </row>
    <row r="24" spans="1:22" s="5" customFormat="1" ht="49.5" x14ac:dyDescent="0.25">
      <c r="A24" s="8" t="s">
        <v>72</v>
      </c>
      <c r="B24" s="19" t="s">
        <v>103</v>
      </c>
      <c r="C24" s="9" t="s">
        <v>86</v>
      </c>
      <c r="D24" s="9" t="s">
        <v>90</v>
      </c>
      <c r="E24" s="24">
        <f t="shared" si="13"/>
        <v>13.8</v>
      </c>
      <c r="F24" s="28">
        <v>0</v>
      </c>
      <c r="G24" s="28">
        <v>13.8</v>
      </c>
      <c r="H24" s="28">
        <v>0</v>
      </c>
      <c r="I24" s="24">
        <f t="shared" si="7"/>
        <v>0</v>
      </c>
      <c r="J24" s="30">
        <v>0</v>
      </c>
      <c r="K24" s="31">
        <v>0</v>
      </c>
      <c r="L24" s="30">
        <v>0</v>
      </c>
      <c r="M24" s="24">
        <f t="shared" si="8"/>
        <v>0</v>
      </c>
      <c r="N24" s="30">
        <v>0</v>
      </c>
      <c r="O24" s="31">
        <v>0</v>
      </c>
      <c r="P24" s="30">
        <v>0</v>
      </c>
      <c r="Q24" s="24">
        <f t="shared" si="9"/>
        <v>0</v>
      </c>
      <c r="R24" s="24">
        <f t="shared" si="10"/>
        <v>0</v>
      </c>
      <c r="S24" s="24">
        <f t="shared" si="11"/>
        <v>0</v>
      </c>
      <c r="T24" s="24">
        <f t="shared" si="12"/>
        <v>0</v>
      </c>
      <c r="U24" s="26">
        <v>0</v>
      </c>
      <c r="V24" s="27">
        <v>0</v>
      </c>
    </row>
    <row r="25" spans="1:22" s="5" customFormat="1" ht="49.5" x14ac:dyDescent="0.25">
      <c r="A25" s="8" t="s">
        <v>73</v>
      </c>
      <c r="B25" s="19" t="s">
        <v>104</v>
      </c>
      <c r="C25" s="9" t="s">
        <v>86</v>
      </c>
      <c r="D25" s="9" t="s">
        <v>90</v>
      </c>
      <c r="E25" s="24">
        <f t="shared" si="13"/>
        <v>27.8</v>
      </c>
      <c r="F25" s="28">
        <v>0</v>
      </c>
      <c r="G25" s="28">
        <v>27.8</v>
      </c>
      <c r="H25" s="28">
        <v>0</v>
      </c>
      <c r="I25" s="24">
        <f t="shared" si="7"/>
        <v>0</v>
      </c>
      <c r="J25" s="30">
        <v>0</v>
      </c>
      <c r="K25" s="31">
        <v>0</v>
      </c>
      <c r="L25" s="30">
        <v>0</v>
      </c>
      <c r="M25" s="24">
        <f t="shared" si="8"/>
        <v>0</v>
      </c>
      <c r="N25" s="30">
        <v>0</v>
      </c>
      <c r="O25" s="31">
        <v>0</v>
      </c>
      <c r="P25" s="30">
        <v>0</v>
      </c>
      <c r="Q25" s="24">
        <f t="shared" si="9"/>
        <v>0</v>
      </c>
      <c r="R25" s="24">
        <f t="shared" si="10"/>
        <v>0</v>
      </c>
      <c r="S25" s="24">
        <f t="shared" si="11"/>
        <v>0</v>
      </c>
      <c r="T25" s="24">
        <f t="shared" si="12"/>
        <v>0</v>
      </c>
      <c r="U25" s="26">
        <v>0</v>
      </c>
      <c r="V25" s="27">
        <v>0</v>
      </c>
    </row>
    <row r="26" spans="1:22" s="5" customFormat="1" ht="49.5" x14ac:dyDescent="0.25">
      <c r="A26" s="8" t="s">
        <v>74</v>
      </c>
      <c r="B26" s="19" t="s">
        <v>105</v>
      </c>
      <c r="C26" s="9" t="s">
        <v>86</v>
      </c>
      <c r="D26" s="9" t="s">
        <v>90</v>
      </c>
      <c r="E26" s="24">
        <f t="shared" si="13"/>
        <v>27.8</v>
      </c>
      <c r="F26" s="28">
        <v>0</v>
      </c>
      <c r="G26" s="28">
        <v>27.8</v>
      </c>
      <c r="H26" s="28">
        <v>0</v>
      </c>
      <c r="I26" s="24">
        <f t="shared" si="7"/>
        <v>0</v>
      </c>
      <c r="J26" s="30">
        <v>0</v>
      </c>
      <c r="K26" s="31">
        <v>0</v>
      </c>
      <c r="L26" s="30">
        <v>0</v>
      </c>
      <c r="M26" s="24">
        <f t="shared" si="8"/>
        <v>0</v>
      </c>
      <c r="N26" s="30">
        <v>0</v>
      </c>
      <c r="O26" s="31">
        <v>0</v>
      </c>
      <c r="P26" s="30">
        <v>0</v>
      </c>
      <c r="Q26" s="24">
        <f t="shared" si="9"/>
        <v>0</v>
      </c>
      <c r="R26" s="24">
        <f t="shared" si="10"/>
        <v>0</v>
      </c>
      <c r="S26" s="24">
        <f t="shared" si="11"/>
        <v>0</v>
      </c>
      <c r="T26" s="24">
        <f t="shared" si="12"/>
        <v>0</v>
      </c>
      <c r="U26" s="26">
        <v>0</v>
      </c>
      <c r="V26" s="27">
        <v>0</v>
      </c>
    </row>
    <row r="27" spans="1:22" s="5" customFormat="1" ht="49.5" x14ac:dyDescent="0.25">
      <c r="A27" s="8" t="s">
        <v>75</v>
      </c>
      <c r="B27" s="9" t="s">
        <v>106</v>
      </c>
      <c r="C27" s="9" t="s">
        <v>86</v>
      </c>
      <c r="D27" s="9" t="s">
        <v>90</v>
      </c>
      <c r="E27" s="24">
        <f t="shared" si="13"/>
        <v>13.8</v>
      </c>
      <c r="F27" s="28">
        <v>0</v>
      </c>
      <c r="G27" s="28">
        <v>13.8</v>
      </c>
      <c r="H27" s="28">
        <v>0</v>
      </c>
      <c r="I27" s="24">
        <f t="shared" si="7"/>
        <v>0</v>
      </c>
      <c r="J27" s="30">
        <v>0</v>
      </c>
      <c r="K27" s="31">
        <v>0</v>
      </c>
      <c r="L27" s="30">
        <v>0</v>
      </c>
      <c r="M27" s="24">
        <f t="shared" si="8"/>
        <v>0</v>
      </c>
      <c r="N27" s="30">
        <v>0</v>
      </c>
      <c r="O27" s="31">
        <v>0</v>
      </c>
      <c r="P27" s="30">
        <v>0</v>
      </c>
      <c r="Q27" s="24">
        <f t="shared" si="9"/>
        <v>0</v>
      </c>
      <c r="R27" s="24">
        <f t="shared" si="10"/>
        <v>0</v>
      </c>
      <c r="S27" s="24">
        <f t="shared" si="11"/>
        <v>0</v>
      </c>
      <c r="T27" s="24">
        <f t="shared" si="12"/>
        <v>0</v>
      </c>
      <c r="U27" s="26">
        <v>0</v>
      </c>
      <c r="V27" s="27">
        <v>0</v>
      </c>
    </row>
    <row r="28" spans="1:22" s="5" customFormat="1" ht="49.5" x14ac:dyDescent="0.25">
      <c r="A28" s="8" t="s">
        <v>76</v>
      </c>
      <c r="B28" s="9" t="s">
        <v>11</v>
      </c>
      <c r="C28" s="9" t="s">
        <v>86</v>
      </c>
      <c r="D28" s="9" t="s">
        <v>90</v>
      </c>
      <c r="E28" s="24">
        <f t="shared" si="13"/>
        <v>13.8</v>
      </c>
      <c r="F28" s="28">
        <v>0</v>
      </c>
      <c r="G28" s="28">
        <v>13.8</v>
      </c>
      <c r="H28" s="28">
        <v>0</v>
      </c>
      <c r="I28" s="24">
        <f t="shared" si="7"/>
        <v>0</v>
      </c>
      <c r="J28" s="30">
        <v>0</v>
      </c>
      <c r="K28" s="31">
        <v>0</v>
      </c>
      <c r="L28" s="30">
        <v>0</v>
      </c>
      <c r="M28" s="24">
        <f t="shared" si="8"/>
        <v>0</v>
      </c>
      <c r="N28" s="30">
        <v>0</v>
      </c>
      <c r="O28" s="31">
        <v>0</v>
      </c>
      <c r="P28" s="30">
        <v>0</v>
      </c>
      <c r="Q28" s="24">
        <f t="shared" si="9"/>
        <v>0</v>
      </c>
      <c r="R28" s="24">
        <f t="shared" si="10"/>
        <v>0</v>
      </c>
      <c r="S28" s="24">
        <f t="shared" si="11"/>
        <v>0</v>
      </c>
      <c r="T28" s="24">
        <f t="shared" si="12"/>
        <v>0</v>
      </c>
      <c r="U28" s="26">
        <v>0</v>
      </c>
      <c r="V28" s="27">
        <v>0</v>
      </c>
    </row>
    <row r="29" spans="1:22" s="7" customFormat="1" ht="95.45" customHeight="1" x14ac:dyDescent="0.25">
      <c r="A29" s="8" t="s">
        <v>13</v>
      </c>
      <c r="B29" s="9" t="s">
        <v>122</v>
      </c>
      <c r="C29" s="9" t="s">
        <v>87</v>
      </c>
      <c r="D29" s="9" t="s">
        <v>86</v>
      </c>
      <c r="E29" s="24">
        <f t="shared" si="13"/>
        <v>48.2</v>
      </c>
      <c r="F29" s="24">
        <v>0</v>
      </c>
      <c r="G29" s="24">
        <v>48.2</v>
      </c>
      <c r="H29" s="24">
        <v>0</v>
      </c>
      <c r="I29" s="24">
        <f t="shared" si="7"/>
        <v>0</v>
      </c>
      <c r="J29" s="30">
        <v>0</v>
      </c>
      <c r="K29" s="31">
        <v>0</v>
      </c>
      <c r="L29" s="30">
        <v>0</v>
      </c>
      <c r="M29" s="24">
        <f t="shared" si="8"/>
        <v>0</v>
      </c>
      <c r="N29" s="30">
        <v>0</v>
      </c>
      <c r="O29" s="31">
        <v>0</v>
      </c>
      <c r="P29" s="30">
        <v>0</v>
      </c>
      <c r="Q29" s="24">
        <f t="shared" si="9"/>
        <v>0</v>
      </c>
      <c r="R29" s="24">
        <f t="shared" si="10"/>
        <v>0</v>
      </c>
      <c r="S29" s="24">
        <f t="shared" si="11"/>
        <v>0</v>
      </c>
      <c r="T29" s="24">
        <f t="shared" si="12"/>
        <v>0</v>
      </c>
      <c r="U29" s="26">
        <v>0</v>
      </c>
      <c r="V29" s="27">
        <v>0</v>
      </c>
    </row>
    <row r="30" spans="1:22" s="5" customFormat="1" ht="22.5" customHeight="1" x14ac:dyDescent="0.25">
      <c r="A30" s="8" t="s">
        <v>16</v>
      </c>
      <c r="B30" s="108" t="s">
        <v>15</v>
      </c>
      <c r="C30" s="109"/>
      <c r="D30" s="110"/>
      <c r="E30" s="24">
        <f>E31</f>
        <v>1400</v>
      </c>
      <c r="F30" s="24">
        <f t="shared" ref="F30:P30" si="14">F31</f>
        <v>0</v>
      </c>
      <c r="G30" s="24">
        <f t="shared" si="14"/>
        <v>1400</v>
      </c>
      <c r="H30" s="24">
        <f t="shared" si="14"/>
        <v>0</v>
      </c>
      <c r="I30" s="24">
        <f t="shared" ref="I30" si="15">I31</f>
        <v>0</v>
      </c>
      <c r="J30" s="24">
        <f t="shared" ref="J30" si="16">J31</f>
        <v>0</v>
      </c>
      <c r="K30" s="24">
        <f t="shared" ref="K30" si="17">K31</f>
        <v>0</v>
      </c>
      <c r="L30" s="24">
        <f t="shared" ref="L30" si="18">L31</f>
        <v>0</v>
      </c>
      <c r="M30" s="24">
        <f t="shared" si="14"/>
        <v>0</v>
      </c>
      <c r="N30" s="24">
        <f t="shared" si="14"/>
        <v>0</v>
      </c>
      <c r="O30" s="24">
        <f t="shared" si="14"/>
        <v>0</v>
      </c>
      <c r="P30" s="24">
        <f t="shared" si="14"/>
        <v>0</v>
      </c>
      <c r="Q30" s="24">
        <f t="shared" si="9"/>
        <v>0</v>
      </c>
      <c r="R30" s="24">
        <f t="shared" si="10"/>
        <v>0</v>
      </c>
      <c r="S30" s="24">
        <f t="shared" si="11"/>
        <v>0</v>
      </c>
      <c r="T30" s="24">
        <f t="shared" si="12"/>
        <v>0</v>
      </c>
      <c r="U30" s="26">
        <v>0</v>
      </c>
      <c r="V30" s="27">
        <v>0</v>
      </c>
    </row>
    <row r="31" spans="1:22" s="5" customFormat="1" ht="49.5" x14ac:dyDescent="0.25">
      <c r="A31" s="8" t="s">
        <v>77</v>
      </c>
      <c r="B31" s="9" t="s">
        <v>14</v>
      </c>
      <c r="C31" s="9" t="s">
        <v>86</v>
      </c>
      <c r="D31" s="9" t="s">
        <v>86</v>
      </c>
      <c r="E31" s="24">
        <f t="shared" si="13"/>
        <v>1400</v>
      </c>
      <c r="F31" s="24">
        <v>0</v>
      </c>
      <c r="G31" s="28">
        <v>1400</v>
      </c>
      <c r="H31" s="28">
        <v>0</v>
      </c>
      <c r="I31" s="24">
        <f t="shared" ref="I31" si="19">J31+K31+L31</f>
        <v>0</v>
      </c>
      <c r="J31" s="30">
        <v>0</v>
      </c>
      <c r="K31" s="31">
        <v>0</v>
      </c>
      <c r="L31" s="30">
        <v>0</v>
      </c>
      <c r="M31" s="24">
        <f t="shared" ref="M31" si="20">N31+O31+P31</f>
        <v>0</v>
      </c>
      <c r="N31" s="30">
        <v>0</v>
      </c>
      <c r="O31" s="31">
        <v>0</v>
      </c>
      <c r="P31" s="30">
        <v>0</v>
      </c>
      <c r="Q31" s="24">
        <f t="shared" si="9"/>
        <v>0</v>
      </c>
      <c r="R31" s="24">
        <f t="shared" si="10"/>
        <v>0</v>
      </c>
      <c r="S31" s="24">
        <f t="shared" si="11"/>
        <v>0</v>
      </c>
      <c r="T31" s="24">
        <f t="shared" si="12"/>
        <v>0</v>
      </c>
      <c r="U31" s="26">
        <v>0</v>
      </c>
      <c r="V31" s="27">
        <v>0</v>
      </c>
    </row>
    <row r="32" spans="1:22" s="5" customFormat="1" ht="16.5" x14ac:dyDescent="0.25">
      <c r="A32" s="8" t="s">
        <v>32</v>
      </c>
      <c r="B32" s="108" t="s">
        <v>31</v>
      </c>
      <c r="C32" s="109"/>
      <c r="D32" s="110"/>
      <c r="E32" s="24">
        <f>E33</f>
        <v>9258.9</v>
      </c>
      <c r="F32" s="24">
        <f t="shared" ref="F32:P32" si="21">F33</f>
        <v>0</v>
      </c>
      <c r="G32" s="24">
        <f t="shared" si="21"/>
        <v>9258.9</v>
      </c>
      <c r="H32" s="24">
        <f t="shared" si="21"/>
        <v>0</v>
      </c>
      <c r="I32" s="24">
        <f t="shared" ref="I32" si="22">I33</f>
        <v>13</v>
      </c>
      <c r="J32" s="24">
        <f t="shared" ref="J32" si="23">J33</f>
        <v>0</v>
      </c>
      <c r="K32" s="24">
        <f t="shared" ref="K32" si="24">K33</f>
        <v>13</v>
      </c>
      <c r="L32" s="24">
        <f t="shared" ref="L32" si="25">L33</f>
        <v>0</v>
      </c>
      <c r="M32" s="24">
        <f>M33</f>
        <v>13</v>
      </c>
      <c r="N32" s="24">
        <f t="shared" si="21"/>
        <v>0</v>
      </c>
      <c r="O32" s="24">
        <f t="shared" si="21"/>
        <v>13</v>
      </c>
      <c r="P32" s="24">
        <f t="shared" si="21"/>
        <v>0</v>
      </c>
      <c r="Q32" s="24">
        <f t="shared" si="9"/>
        <v>13</v>
      </c>
      <c r="R32" s="24">
        <f t="shared" si="10"/>
        <v>0</v>
      </c>
      <c r="S32" s="24">
        <f t="shared" si="11"/>
        <v>13</v>
      </c>
      <c r="T32" s="24">
        <f t="shared" si="12"/>
        <v>0</v>
      </c>
      <c r="U32" s="21">
        <f t="shared" si="4"/>
        <v>1</v>
      </c>
      <c r="V32" s="22">
        <f t="shared" si="5"/>
        <v>1</v>
      </c>
    </row>
    <row r="33" spans="1:22" s="7" customFormat="1" ht="115.9" customHeight="1" x14ac:dyDescent="0.25">
      <c r="A33" s="8" t="s">
        <v>78</v>
      </c>
      <c r="B33" s="9" t="s">
        <v>19</v>
      </c>
      <c r="C33" s="9" t="s">
        <v>86</v>
      </c>
      <c r="D33" s="9" t="s">
        <v>86</v>
      </c>
      <c r="E33" s="24">
        <f>F33+G33+H33</f>
        <v>9258.9</v>
      </c>
      <c r="F33" s="24">
        <v>0</v>
      </c>
      <c r="G33" s="24">
        <v>9258.9</v>
      </c>
      <c r="H33" s="24">
        <v>0</v>
      </c>
      <c r="I33" s="24">
        <f t="shared" ref="I33" si="26">J33+K33+L33</f>
        <v>13</v>
      </c>
      <c r="J33" s="30">
        <v>0</v>
      </c>
      <c r="K33" s="31">
        <v>13</v>
      </c>
      <c r="L33" s="30">
        <v>0</v>
      </c>
      <c r="M33" s="24">
        <f t="shared" ref="M33" si="27">N33+O33+P33</f>
        <v>13</v>
      </c>
      <c r="N33" s="30">
        <v>0</v>
      </c>
      <c r="O33" s="31">
        <v>13</v>
      </c>
      <c r="P33" s="30">
        <v>0</v>
      </c>
      <c r="Q33" s="24">
        <f t="shared" si="9"/>
        <v>13</v>
      </c>
      <c r="R33" s="24">
        <f t="shared" si="10"/>
        <v>0</v>
      </c>
      <c r="S33" s="24">
        <f t="shared" si="11"/>
        <v>13</v>
      </c>
      <c r="T33" s="24">
        <f t="shared" si="12"/>
        <v>0</v>
      </c>
      <c r="U33" s="21">
        <f t="shared" si="4"/>
        <v>1</v>
      </c>
      <c r="V33" s="22">
        <f t="shared" si="5"/>
        <v>1</v>
      </c>
    </row>
    <row r="34" spans="1:22" s="5" customFormat="1" ht="37.15" customHeight="1" x14ac:dyDescent="0.25">
      <c r="A34" s="8" t="s">
        <v>17</v>
      </c>
      <c r="B34" s="108" t="s">
        <v>57</v>
      </c>
      <c r="C34" s="109"/>
      <c r="D34" s="110"/>
      <c r="E34" s="92">
        <f>E35+E54+E55</f>
        <v>18066.699999999997</v>
      </c>
      <c r="F34" s="92">
        <f t="shared" ref="F34:H34" si="28">F35+F54+F55</f>
        <v>0</v>
      </c>
      <c r="G34" s="92">
        <f t="shared" si="28"/>
        <v>18066.699999999997</v>
      </c>
      <c r="H34" s="92">
        <f t="shared" si="28"/>
        <v>0</v>
      </c>
      <c r="I34" s="92">
        <f t="shared" ref="I34" si="29">I35+I54+I55</f>
        <v>134.1</v>
      </c>
      <c r="J34" s="92">
        <f t="shared" ref="J34" si="30">J35+J54+J55</f>
        <v>0</v>
      </c>
      <c r="K34" s="92">
        <f t="shared" ref="K34" si="31">K35+K54+K55</f>
        <v>134.1</v>
      </c>
      <c r="L34" s="92">
        <f t="shared" ref="L34" si="32">L35+L54+L55</f>
        <v>0</v>
      </c>
      <c r="M34" s="92">
        <f t="shared" ref="M34:P34" si="33">M35+M54+M55</f>
        <v>134.1</v>
      </c>
      <c r="N34" s="92">
        <f t="shared" si="33"/>
        <v>0</v>
      </c>
      <c r="O34" s="92">
        <f t="shared" si="33"/>
        <v>134.1</v>
      </c>
      <c r="P34" s="92">
        <f t="shared" si="33"/>
        <v>0</v>
      </c>
      <c r="Q34" s="24">
        <f t="shared" si="9"/>
        <v>134.1</v>
      </c>
      <c r="R34" s="24">
        <f t="shared" si="10"/>
        <v>0</v>
      </c>
      <c r="S34" s="24">
        <f t="shared" si="11"/>
        <v>134.1</v>
      </c>
      <c r="T34" s="24">
        <f t="shared" si="12"/>
        <v>0</v>
      </c>
      <c r="U34" s="21">
        <f t="shared" si="4"/>
        <v>1</v>
      </c>
      <c r="V34" s="22">
        <f t="shared" si="5"/>
        <v>1</v>
      </c>
    </row>
    <row r="35" spans="1:22" s="7" customFormat="1" ht="58.15" customHeight="1" x14ac:dyDescent="0.25">
      <c r="A35" s="8" t="s">
        <v>18</v>
      </c>
      <c r="B35" s="108" t="s">
        <v>79</v>
      </c>
      <c r="C35" s="109"/>
      <c r="D35" s="110"/>
      <c r="E35" s="24">
        <f>E36+E37+E38+E39+E40+E41+E42+E43+E44+E45+E46+E47+E48+E49+E50+E51+E52+E53</f>
        <v>12834.899999999998</v>
      </c>
      <c r="F35" s="24">
        <f t="shared" ref="F35:I35" si="34">F36+F37+F38+F39+F40+F41+F42+F43+F44+F45+F46+F47+F48+F49+F50+F51+F52+F53</f>
        <v>0</v>
      </c>
      <c r="G35" s="24">
        <f t="shared" si="34"/>
        <v>12834.899999999998</v>
      </c>
      <c r="H35" s="24">
        <f t="shared" si="34"/>
        <v>0</v>
      </c>
      <c r="I35" s="24">
        <f t="shared" si="34"/>
        <v>134.1</v>
      </c>
      <c r="J35" s="24">
        <f t="shared" ref="J35" si="35">J36+J37+J38+J39+J40+J41+J42+J43+J44+J45+J46+J47+J48+J49+J50+J51+J52+J53</f>
        <v>0</v>
      </c>
      <c r="K35" s="24">
        <f t="shared" ref="K35" si="36">K36+K37+K38+K39+K40+K41+K42+K43+K44+K45+K46+K47+K48+K49+K50+K51+K52+K53</f>
        <v>134.1</v>
      </c>
      <c r="L35" s="24">
        <f t="shared" ref="L35" si="37">L36+L37+L38+L39+L40+L41+L42+L43+L44+L45+L46+L47+L48+L49+L50+L51+L52+L53</f>
        <v>0</v>
      </c>
      <c r="M35" s="24">
        <f t="shared" ref="M35" si="38">M36+M37+M38+M39+M40+M41+M42+M43+M44+M45+M46+M47+M48+M49+M50+M51+M52+M53</f>
        <v>134.1</v>
      </c>
      <c r="N35" s="24">
        <f t="shared" ref="N35" si="39">N36+N37+N38+N39+N40+N41+N42+N43+N44+N45+N46+N47+N48+N49+N50+N51+N52+N53</f>
        <v>0</v>
      </c>
      <c r="O35" s="24">
        <f t="shared" ref="O35" si="40">O36+O37+O38+O39+O40+O41+O42+O43+O44+O45+O46+O47+O48+O49+O50+O51+O52+O53</f>
        <v>134.1</v>
      </c>
      <c r="P35" s="24">
        <f t="shared" ref="P35" si="41">P36+P37+P38+P39+P40+P41+P42+P43+P44+P45+P46+P47+P48+P49+P50+P51+P52+P53</f>
        <v>0</v>
      </c>
      <c r="Q35" s="24">
        <f t="shared" ref="Q35" si="42">Q36+Q37+Q38+Q39+Q40+Q41+Q42+Q43+Q44+Q45+Q46+Q47+Q48+Q49+Q50+Q51+Q52+Q53</f>
        <v>134.1</v>
      </c>
      <c r="R35" s="24">
        <f t="shared" ref="R35" si="43">R36+R37+R38+R39+R40+R41+R42+R43+R44+R45+R46+R47+R48+R49+R50+R51+R52+R53</f>
        <v>0</v>
      </c>
      <c r="S35" s="24">
        <f t="shared" ref="S35" si="44">S36+S37+S38+S39+S40+S41+S42+S43+S44+S45+S46+S47+S48+S49+S50+S51+S52+S53</f>
        <v>134.1</v>
      </c>
      <c r="T35" s="24">
        <f t="shared" ref="T35" si="45">T36+T37+T38+T39+T40+T41+T42+T43+T44+T45+T46+T47+T48+T49+T50+T51+T52+T53</f>
        <v>0</v>
      </c>
      <c r="U35" s="21">
        <f t="shared" si="4"/>
        <v>1</v>
      </c>
      <c r="V35" s="22">
        <f t="shared" si="5"/>
        <v>1</v>
      </c>
    </row>
    <row r="36" spans="1:22" s="5" customFormat="1" ht="49.5" x14ac:dyDescent="0.25">
      <c r="A36" s="8" t="s">
        <v>33</v>
      </c>
      <c r="B36" s="18" t="s">
        <v>89</v>
      </c>
      <c r="C36" s="9" t="s">
        <v>88</v>
      </c>
      <c r="D36" s="9" t="s">
        <v>90</v>
      </c>
      <c r="E36" s="24">
        <f>F36+G36+H36</f>
        <v>9141.4</v>
      </c>
      <c r="F36" s="24">
        <v>0</v>
      </c>
      <c r="G36" s="28">
        <v>9141.4</v>
      </c>
      <c r="H36" s="29">
        <v>0</v>
      </c>
      <c r="I36" s="24">
        <f t="shared" ref="I36:I55" si="46">J36+K36+L36</f>
        <v>0</v>
      </c>
      <c r="J36" s="30">
        <v>0</v>
      </c>
      <c r="K36" s="31">
        <v>0</v>
      </c>
      <c r="L36" s="30">
        <v>0</v>
      </c>
      <c r="M36" s="24">
        <f t="shared" ref="M36:M55" si="47">N36+O36+P36</f>
        <v>0</v>
      </c>
      <c r="N36" s="30">
        <v>0</v>
      </c>
      <c r="O36" s="31">
        <v>0</v>
      </c>
      <c r="P36" s="30">
        <v>0</v>
      </c>
      <c r="Q36" s="24">
        <f t="shared" si="9"/>
        <v>0</v>
      </c>
      <c r="R36" s="24">
        <f t="shared" si="10"/>
        <v>0</v>
      </c>
      <c r="S36" s="24">
        <f t="shared" si="11"/>
        <v>0</v>
      </c>
      <c r="T36" s="24">
        <f t="shared" si="12"/>
        <v>0</v>
      </c>
      <c r="U36" s="26">
        <v>0</v>
      </c>
      <c r="V36" s="27">
        <v>0</v>
      </c>
    </row>
    <row r="37" spans="1:22" s="5" customFormat="1" ht="49.5" x14ac:dyDescent="0.25">
      <c r="A37" s="8" t="s">
        <v>34</v>
      </c>
      <c r="B37" s="19" t="s">
        <v>91</v>
      </c>
      <c r="C37" s="9" t="s">
        <v>88</v>
      </c>
      <c r="D37" s="9" t="s">
        <v>90</v>
      </c>
      <c r="E37" s="24">
        <f t="shared" ref="E37:E53" si="48">F37+G37+H37</f>
        <v>160.1</v>
      </c>
      <c r="F37" s="24">
        <v>0</v>
      </c>
      <c r="G37" s="28">
        <v>160.1</v>
      </c>
      <c r="H37" s="29">
        <v>0</v>
      </c>
      <c r="I37" s="24">
        <f t="shared" si="46"/>
        <v>0</v>
      </c>
      <c r="J37" s="30">
        <v>0</v>
      </c>
      <c r="K37" s="31">
        <v>0</v>
      </c>
      <c r="L37" s="30">
        <v>0</v>
      </c>
      <c r="M37" s="24">
        <f t="shared" si="47"/>
        <v>0</v>
      </c>
      <c r="N37" s="30">
        <v>0</v>
      </c>
      <c r="O37" s="31">
        <v>0</v>
      </c>
      <c r="P37" s="30">
        <v>0</v>
      </c>
      <c r="Q37" s="24">
        <f t="shared" si="9"/>
        <v>0</v>
      </c>
      <c r="R37" s="24">
        <f t="shared" si="10"/>
        <v>0</v>
      </c>
      <c r="S37" s="24">
        <f t="shared" si="11"/>
        <v>0</v>
      </c>
      <c r="T37" s="24">
        <f t="shared" si="12"/>
        <v>0</v>
      </c>
      <c r="U37" s="26">
        <v>0</v>
      </c>
      <c r="V37" s="27">
        <v>0</v>
      </c>
    </row>
    <row r="38" spans="1:22" s="5" customFormat="1" ht="49.5" x14ac:dyDescent="0.25">
      <c r="A38" s="8" t="s">
        <v>35</v>
      </c>
      <c r="B38" s="19" t="s">
        <v>92</v>
      </c>
      <c r="C38" s="9" t="s">
        <v>88</v>
      </c>
      <c r="D38" s="9" t="s">
        <v>90</v>
      </c>
      <c r="E38" s="24">
        <f t="shared" si="48"/>
        <v>1428.4</v>
      </c>
      <c r="F38" s="24">
        <v>0</v>
      </c>
      <c r="G38" s="28">
        <v>1428.4</v>
      </c>
      <c r="H38" s="29">
        <v>0</v>
      </c>
      <c r="I38" s="24">
        <f t="shared" si="46"/>
        <v>0</v>
      </c>
      <c r="J38" s="30">
        <v>0</v>
      </c>
      <c r="K38" s="31">
        <v>0</v>
      </c>
      <c r="L38" s="30">
        <v>0</v>
      </c>
      <c r="M38" s="24">
        <f t="shared" si="47"/>
        <v>0</v>
      </c>
      <c r="N38" s="30">
        <v>0</v>
      </c>
      <c r="O38" s="31">
        <v>0</v>
      </c>
      <c r="P38" s="30">
        <v>0</v>
      </c>
      <c r="Q38" s="24">
        <f t="shared" si="9"/>
        <v>0</v>
      </c>
      <c r="R38" s="24">
        <f t="shared" si="10"/>
        <v>0</v>
      </c>
      <c r="S38" s="24">
        <f t="shared" si="11"/>
        <v>0</v>
      </c>
      <c r="T38" s="24">
        <f t="shared" si="12"/>
        <v>0</v>
      </c>
      <c r="U38" s="26">
        <v>0</v>
      </c>
      <c r="V38" s="27">
        <v>0</v>
      </c>
    </row>
    <row r="39" spans="1:22" s="5" customFormat="1" ht="49.5" x14ac:dyDescent="0.25">
      <c r="A39" s="8" t="s">
        <v>36</v>
      </c>
      <c r="B39" s="19" t="s">
        <v>93</v>
      </c>
      <c r="C39" s="9" t="s">
        <v>88</v>
      </c>
      <c r="D39" s="9" t="s">
        <v>90</v>
      </c>
      <c r="E39" s="24">
        <f t="shared" si="48"/>
        <v>124.2</v>
      </c>
      <c r="F39" s="24">
        <v>0</v>
      </c>
      <c r="G39" s="28">
        <v>124.2</v>
      </c>
      <c r="H39" s="29">
        <v>0</v>
      </c>
      <c r="I39" s="24">
        <f t="shared" si="46"/>
        <v>0</v>
      </c>
      <c r="J39" s="30">
        <v>0</v>
      </c>
      <c r="K39" s="31">
        <v>0</v>
      </c>
      <c r="L39" s="30">
        <v>0</v>
      </c>
      <c r="M39" s="24">
        <f t="shared" si="47"/>
        <v>0</v>
      </c>
      <c r="N39" s="30">
        <v>0</v>
      </c>
      <c r="O39" s="31">
        <v>0</v>
      </c>
      <c r="P39" s="30">
        <v>0</v>
      </c>
      <c r="Q39" s="24">
        <f t="shared" si="9"/>
        <v>0</v>
      </c>
      <c r="R39" s="24">
        <f t="shared" si="10"/>
        <v>0</v>
      </c>
      <c r="S39" s="24">
        <f t="shared" si="11"/>
        <v>0</v>
      </c>
      <c r="T39" s="24">
        <f t="shared" si="12"/>
        <v>0</v>
      </c>
      <c r="U39" s="26">
        <v>0</v>
      </c>
      <c r="V39" s="27">
        <v>0</v>
      </c>
    </row>
    <row r="40" spans="1:22" s="5" customFormat="1" ht="49.5" x14ac:dyDescent="0.25">
      <c r="A40" s="8" t="s">
        <v>37</v>
      </c>
      <c r="B40" s="19" t="s">
        <v>94</v>
      </c>
      <c r="C40" s="9" t="s">
        <v>88</v>
      </c>
      <c r="D40" s="9" t="s">
        <v>90</v>
      </c>
      <c r="E40" s="24">
        <f t="shared" si="48"/>
        <v>94.5</v>
      </c>
      <c r="F40" s="24">
        <v>0</v>
      </c>
      <c r="G40" s="28">
        <v>94.5</v>
      </c>
      <c r="H40" s="29">
        <v>0</v>
      </c>
      <c r="I40" s="24">
        <f t="shared" si="46"/>
        <v>0</v>
      </c>
      <c r="J40" s="30">
        <v>0</v>
      </c>
      <c r="K40" s="31">
        <v>0</v>
      </c>
      <c r="L40" s="30">
        <v>0</v>
      </c>
      <c r="M40" s="24">
        <f t="shared" si="47"/>
        <v>0</v>
      </c>
      <c r="N40" s="30">
        <v>0</v>
      </c>
      <c r="O40" s="31">
        <v>0</v>
      </c>
      <c r="P40" s="30">
        <v>0</v>
      </c>
      <c r="Q40" s="24">
        <f t="shared" si="9"/>
        <v>0</v>
      </c>
      <c r="R40" s="24">
        <f t="shared" si="10"/>
        <v>0</v>
      </c>
      <c r="S40" s="24">
        <f t="shared" si="11"/>
        <v>0</v>
      </c>
      <c r="T40" s="24">
        <f t="shared" si="12"/>
        <v>0</v>
      </c>
      <c r="U40" s="26">
        <v>0</v>
      </c>
      <c r="V40" s="27">
        <v>0</v>
      </c>
    </row>
    <row r="41" spans="1:22" s="5" customFormat="1" ht="49.5" x14ac:dyDescent="0.25">
      <c r="A41" s="8" t="s">
        <v>38</v>
      </c>
      <c r="B41" s="19" t="s">
        <v>85</v>
      </c>
      <c r="C41" s="9" t="s">
        <v>88</v>
      </c>
      <c r="D41" s="9" t="s">
        <v>90</v>
      </c>
      <c r="E41" s="24">
        <f t="shared" si="48"/>
        <v>70.900000000000006</v>
      </c>
      <c r="F41" s="24">
        <v>0</v>
      </c>
      <c r="G41" s="28">
        <v>70.900000000000006</v>
      </c>
      <c r="H41" s="29">
        <v>0</v>
      </c>
      <c r="I41" s="24">
        <f t="shared" si="46"/>
        <v>0</v>
      </c>
      <c r="J41" s="30">
        <v>0</v>
      </c>
      <c r="K41" s="31">
        <v>0</v>
      </c>
      <c r="L41" s="30">
        <v>0</v>
      </c>
      <c r="M41" s="24">
        <f t="shared" si="47"/>
        <v>0</v>
      </c>
      <c r="N41" s="30">
        <v>0</v>
      </c>
      <c r="O41" s="31">
        <v>0</v>
      </c>
      <c r="P41" s="30">
        <v>0</v>
      </c>
      <c r="Q41" s="24">
        <f t="shared" si="9"/>
        <v>0</v>
      </c>
      <c r="R41" s="24">
        <f t="shared" si="10"/>
        <v>0</v>
      </c>
      <c r="S41" s="24">
        <f t="shared" si="11"/>
        <v>0</v>
      </c>
      <c r="T41" s="24">
        <f t="shared" si="12"/>
        <v>0</v>
      </c>
      <c r="U41" s="26">
        <v>0</v>
      </c>
      <c r="V41" s="27">
        <v>0</v>
      </c>
    </row>
    <row r="42" spans="1:22" s="5" customFormat="1" ht="49.5" x14ac:dyDescent="0.25">
      <c r="A42" s="8" t="s">
        <v>39</v>
      </c>
      <c r="B42" s="19" t="s">
        <v>95</v>
      </c>
      <c r="C42" s="9" t="s">
        <v>88</v>
      </c>
      <c r="D42" s="9" t="s">
        <v>90</v>
      </c>
      <c r="E42" s="24">
        <f t="shared" si="48"/>
        <v>164.7</v>
      </c>
      <c r="F42" s="24">
        <v>0</v>
      </c>
      <c r="G42" s="28">
        <v>164.7</v>
      </c>
      <c r="H42" s="29">
        <v>0</v>
      </c>
      <c r="I42" s="24">
        <f t="shared" si="46"/>
        <v>0</v>
      </c>
      <c r="J42" s="30">
        <v>0</v>
      </c>
      <c r="K42" s="31">
        <v>0</v>
      </c>
      <c r="L42" s="30">
        <v>0</v>
      </c>
      <c r="M42" s="24">
        <f t="shared" si="47"/>
        <v>0</v>
      </c>
      <c r="N42" s="30">
        <v>0</v>
      </c>
      <c r="O42" s="31">
        <v>0</v>
      </c>
      <c r="P42" s="30">
        <v>0</v>
      </c>
      <c r="Q42" s="24">
        <f t="shared" si="9"/>
        <v>0</v>
      </c>
      <c r="R42" s="24">
        <f t="shared" si="10"/>
        <v>0</v>
      </c>
      <c r="S42" s="24">
        <f t="shared" si="11"/>
        <v>0</v>
      </c>
      <c r="T42" s="24">
        <f t="shared" si="12"/>
        <v>0</v>
      </c>
      <c r="U42" s="26">
        <v>0</v>
      </c>
      <c r="V42" s="27">
        <v>0</v>
      </c>
    </row>
    <row r="43" spans="1:22" s="5" customFormat="1" ht="49.5" x14ac:dyDescent="0.25">
      <c r="A43" s="8" t="s">
        <v>40</v>
      </c>
      <c r="B43" s="19" t="s">
        <v>96</v>
      </c>
      <c r="C43" s="9" t="s">
        <v>88</v>
      </c>
      <c r="D43" s="9" t="s">
        <v>90</v>
      </c>
      <c r="E43" s="24">
        <f t="shared" si="48"/>
        <v>174.8</v>
      </c>
      <c r="F43" s="24">
        <v>0</v>
      </c>
      <c r="G43" s="28">
        <v>174.8</v>
      </c>
      <c r="H43" s="29">
        <v>0</v>
      </c>
      <c r="I43" s="24">
        <f t="shared" si="46"/>
        <v>0</v>
      </c>
      <c r="J43" s="30">
        <v>0</v>
      </c>
      <c r="K43" s="31">
        <v>0</v>
      </c>
      <c r="L43" s="30">
        <v>0</v>
      </c>
      <c r="M43" s="24">
        <f t="shared" si="47"/>
        <v>0</v>
      </c>
      <c r="N43" s="30">
        <v>0</v>
      </c>
      <c r="O43" s="31">
        <v>0</v>
      </c>
      <c r="P43" s="30">
        <v>0</v>
      </c>
      <c r="Q43" s="24">
        <f t="shared" si="9"/>
        <v>0</v>
      </c>
      <c r="R43" s="24">
        <f t="shared" si="10"/>
        <v>0</v>
      </c>
      <c r="S43" s="24">
        <f t="shared" si="11"/>
        <v>0</v>
      </c>
      <c r="T43" s="24">
        <f t="shared" si="12"/>
        <v>0</v>
      </c>
      <c r="U43" s="26">
        <v>0</v>
      </c>
      <c r="V43" s="27">
        <v>0</v>
      </c>
    </row>
    <row r="44" spans="1:22" s="5" customFormat="1" ht="49.5" x14ac:dyDescent="0.25">
      <c r="A44" s="8" t="s">
        <v>41</v>
      </c>
      <c r="B44" s="19" t="s">
        <v>97</v>
      </c>
      <c r="C44" s="9" t="s">
        <v>88</v>
      </c>
      <c r="D44" s="9" t="s">
        <v>90</v>
      </c>
      <c r="E44" s="24">
        <f t="shared" si="48"/>
        <v>169.3</v>
      </c>
      <c r="F44" s="24">
        <v>0</v>
      </c>
      <c r="G44" s="28">
        <v>169.3</v>
      </c>
      <c r="H44" s="29">
        <v>0</v>
      </c>
      <c r="I44" s="24">
        <f t="shared" si="46"/>
        <v>0</v>
      </c>
      <c r="J44" s="30">
        <v>0</v>
      </c>
      <c r="K44" s="31">
        <v>0</v>
      </c>
      <c r="L44" s="30">
        <v>0</v>
      </c>
      <c r="M44" s="24">
        <f t="shared" si="47"/>
        <v>0</v>
      </c>
      <c r="N44" s="30">
        <v>0</v>
      </c>
      <c r="O44" s="31">
        <v>0</v>
      </c>
      <c r="P44" s="30">
        <v>0</v>
      </c>
      <c r="Q44" s="24">
        <f t="shared" si="9"/>
        <v>0</v>
      </c>
      <c r="R44" s="24">
        <f t="shared" si="10"/>
        <v>0</v>
      </c>
      <c r="S44" s="24">
        <f t="shared" si="11"/>
        <v>0</v>
      </c>
      <c r="T44" s="24">
        <f t="shared" si="12"/>
        <v>0</v>
      </c>
      <c r="U44" s="26">
        <v>0</v>
      </c>
      <c r="V44" s="27">
        <v>0</v>
      </c>
    </row>
    <row r="45" spans="1:22" s="5" customFormat="1" ht="49.5" x14ac:dyDescent="0.25">
      <c r="A45" s="8" t="s">
        <v>42</v>
      </c>
      <c r="B45" s="9" t="s">
        <v>98</v>
      </c>
      <c r="C45" s="9" t="s">
        <v>88</v>
      </c>
      <c r="D45" s="9" t="s">
        <v>90</v>
      </c>
      <c r="E45" s="24">
        <f t="shared" si="48"/>
        <v>342</v>
      </c>
      <c r="F45" s="24">
        <v>0</v>
      </c>
      <c r="G45" s="28">
        <v>342</v>
      </c>
      <c r="H45" s="29">
        <v>0</v>
      </c>
      <c r="I45" s="24">
        <f t="shared" si="46"/>
        <v>0</v>
      </c>
      <c r="J45" s="30">
        <v>0</v>
      </c>
      <c r="K45" s="31">
        <v>0</v>
      </c>
      <c r="L45" s="30">
        <v>0</v>
      </c>
      <c r="M45" s="24">
        <f t="shared" si="47"/>
        <v>0</v>
      </c>
      <c r="N45" s="30">
        <v>0</v>
      </c>
      <c r="O45" s="31">
        <v>0</v>
      </c>
      <c r="P45" s="30">
        <v>0</v>
      </c>
      <c r="Q45" s="24">
        <f t="shared" si="9"/>
        <v>0</v>
      </c>
      <c r="R45" s="24">
        <f t="shared" si="10"/>
        <v>0</v>
      </c>
      <c r="S45" s="24">
        <f t="shared" si="11"/>
        <v>0</v>
      </c>
      <c r="T45" s="24">
        <f t="shared" si="12"/>
        <v>0</v>
      </c>
      <c r="U45" s="26">
        <v>0</v>
      </c>
      <c r="V45" s="27">
        <v>0</v>
      </c>
    </row>
    <row r="46" spans="1:22" s="5" customFormat="1" ht="49.5" x14ac:dyDescent="0.25">
      <c r="A46" s="8" t="s">
        <v>43</v>
      </c>
      <c r="B46" s="19" t="s">
        <v>99</v>
      </c>
      <c r="C46" s="9" t="s">
        <v>88</v>
      </c>
      <c r="D46" s="9" t="s">
        <v>90</v>
      </c>
      <c r="E46" s="24">
        <f t="shared" si="48"/>
        <v>110.1</v>
      </c>
      <c r="F46" s="24">
        <v>0</v>
      </c>
      <c r="G46" s="28">
        <v>110.1</v>
      </c>
      <c r="H46" s="29">
        <v>0</v>
      </c>
      <c r="I46" s="24">
        <f t="shared" si="46"/>
        <v>0</v>
      </c>
      <c r="J46" s="30">
        <v>0</v>
      </c>
      <c r="K46" s="31">
        <v>0</v>
      </c>
      <c r="L46" s="30">
        <v>0</v>
      </c>
      <c r="M46" s="24">
        <f t="shared" si="47"/>
        <v>0</v>
      </c>
      <c r="N46" s="30">
        <v>0</v>
      </c>
      <c r="O46" s="31">
        <v>0</v>
      </c>
      <c r="P46" s="30">
        <v>0</v>
      </c>
      <c r="Q46" s="24">
        <f t="shared" si="9"/>
        <v>0</v>
      </c>
      <c r="R46" s="24">
        <f t="shared" si="10"/>
        <v>0</v>
      </c>
      <c r="S46" s="24">
        <f t="shared" si="11"/>
        <v>0</v>
      </c>
      <c r="T46" s="24">
        <f t="shared" si="12"/>
        <v>0</v>
      </c>
      <c r="U46" s="26">
        <v>0</v>
      </c>
      <c r="V46" s="27">
        <v>0</v>
      </c>
    </row>
    <row r="47" spans="1:22" s="5" customFormat="1" ht="49.5" x14ac:dyDescent="0.25">
      <c r="A47" s="8" t="s">
        <v>44</v>
      </c>
      <c r="B47" s="19" t="s">
        <v>100</v>
      </c>
      <c r="C47" s="9" t="s">
        <v>88</v>
      </c>
      <c r="D47" s="9" t="s">
        <v>90</v>
      </c>
      <c r="E47" s="24">
        <f t="shared" si="48"/>
        <v>131.80000000000001</v>
      </c>
      <c r="F47" s="24">
        <v>0</v>
      </c>
      <c r="G47" s="28">
        <v>131.80000000000001</v>
      </c>
      <c r="H47" s="29">
        <v>0</v>
      </c>
      <c r="I47" s="24">
        <f t="shared" si="46"/>
        <v>0</v>
      </c>
      <c r="J47" s="30">
        <v>0</v>
      </c>
      <c r="K47" s="31">
        <v>0</v>
      </c>
      <c r="L47" s="30">
        <v>0</v>
      </c>
      <c r="M47" s="24">
        <f t="shared" si="47"/>
        <v>0</v>
      </c>
      <c r="N47" s="30">
        <v>0</v>
      </c>
      <c r="O47" s="31">
        <v>0</v>
      </c>
      <c r="P47" s="30">
        <v>0</v>
      </c>
      <c r="Q47" s="24">
        <f t="shared" si="9"/>
        <v>0</v>
      </c>
      <c r="R47" s="24">
        <f t="shared" si="10"/>
        <v>0</v>
      </c>
      <c r="S47" s="24">
        <f t="shared" si="11"/>
        <v>0</v>
      </c>
      <c r="T47" s="24">
        <f t="shared" si="12"/>
        <v>0</v>
      </c>
      <c r="U47" s="26">
        <v>0</v>
      </c>
      <c r="V47" s="27">
        <v>0</v>
      </c>
    </row>
    <row r="48" spans="1:22" s="5" customFormat="1" ht="49.5" x14ac:dyDescent="0.25">
      <c r="A48" s="8" t="s">
        <v>45</v>
      </c>
      <c r="B48" s="19" t="s">
        <v>101</v>
      </c>
      <c r="C48" s="9" t="s">
        <v>88</v>
      </c>
      <c r="D48" s="9" t="s">
        <v>90</v>
      </c>
      <c r="E48" s="24">
        <f t="shared" si="48"/>
        <v>156.4</v>
      </c>
      <c r="F48" s="24">
        <v>0</v>
      </c>
      <c r="G48" s="28">
        <v>156.4</v>
      </c>
      <c r="H48" s="29">
        <v>0</v>
      </c>
      <c r="I48" s="24">
        <f t="shared" si="46"/>
        <v>24.1</v>
      </c>
      <c r="J48" s="30">
        <v>0</v>
      </c>
      <c r="K48" s="31">
        <v>24.1</v>
      </c>
      <c r="L48" s="30">
        <v>0</v>
      </c>
      <c r="M48" s="24">
        <f t="shared" si="47"/>
        <v>24.1</v>
      </c>
      <c r="N48" s="30">
        <v>0</v>
      </c>
      <c r="O48" s="31">
        <v>24.1</v>
      </c>
      <c r="P48" s="30">
        <v>0</v>
      </c>
      <c r="Q48" s="24">
        <f t="shared" si="9"/>
        <v>24.1</v>
      </c>
      <c r="R48" s="24">
        <f t="shared" si="10"/>
        <v>0</v>
      </c>
      <c r="S48" s="24">
        <f t="shared" si="11"/>
        <v>24.1</v>
      </c>
      <c r="T48" s="24">
        <f t="shared" si="12"/>
        <v>0</v>
      </c>
      <c r="U48" s="21">
        <f t="shared" si="4"/>
        <v>1</v>
      </c>
      <c r="V48" s="22">
        <f t="shared" si="5"/>
        <v>1</v>
      </c>
    </row>
    <row r="49" spans="1:22" s="5" customFormat="1" ht="49.5" x14ac:dyDescent="0.25">
      <c r="A49" s="8" t="s">
        <v>46</v>
      </c>
      <c r="B49" s="19" t="s">
        <v>102</v>
      </c>
      <c r="C49" s="9" t="s">
        <v>88</v>
      </c>
      <c r="D49" s="9" t="s">
        <v>90</v>
      </c>
      <c r="E49" s="24">
        <f t="shared" si="48"/>
        <v>150.30000000000001</v>
      </c>
      <c r="F49" s="24">
        <v>0</v>
      </c>
      <c r="G49" s="28">
        <v>150.30000000000001</v>
      </c>
      <c r="H49" s="29">
        <v>0</v>
      </c>
      <c r="I49" s="24">
        <f t="shared" si="46"/>
        <v>13.5</v>
      </c>
      <c r="J49" s="30">
        <v>0</v>
      </c>
      <c r="K49" s="31">
        <v>13.5</v>
      </c>
      <c r="L49" s="30">
        <v>0</v>
      </c>
      <c r="M49" s="24">
        <f t="shared" si="47"/>
        <v>13.5</v>
      </c>
      <c r="N49" s="30">
        <v>0</v>
      </c>
      <c r="O49" s="31">
        <v>13.5</v>
      </c>
      <c r="P49" s="30">
        <v>0</v>
      </c>
      <c r="Q49" s="24">
        <f t="shared" si="9"/>
        <v>13.5</v>
      </c>
      <c r="R49" s="24">
        <f t="shared" si="10"/>
        <v>0</v>
      </c>
      <c r="S49" s="24">
        <f t="shared" si="11"/>
        <v>13.5</v>
      </c>
      <c r="T49" s="24">
        <f t="shared" si="12"/>
        <v>0</v>
      </c>
      <c r="U49" s="21">
        <f t="shared" si="4"/>
        <v>1</v>
      </c>
      <c r="V49" s="22">
        <f t="shared" si="5"/>
        <v>1</v>
      </c>
    </row>
    <row r="50" spans="1:22" s="5" customFormat="1" ht="49.5" x14ac:dyDescent="0.25">
      <c r="A50" s="8" t="s">
        <v>47</v>
      </c>
      <c r="B50" s="19" t="s">
        <v>103</v>
      </c>
      <c r="C50" s="9" t="s">
        <v>88</v>
      </c>
      <c r="D50" s="9" t="s">
        <v>90</v>
      </c>
      <c r="E50" s="24">
        <f t="shared" si="48"/>
        <v>99.8</v>
      </c>
      <c r="F50" s="24">
        <v>0</v>
      </c>
      <c r="G50" s="28">
        <v>99.8</v>
      </c>
      <c r="H50" s="29">
        <v>0</v>
      </c>
      <c r="I50" s="24">
        <f t="shared" si="46"/>
        <v>96.5</v>
      </c>
      <c r="J50" s="30">
        <v>0</v>
      </c>
      <c r="K50" s="31">
        <v>96.5</v>
      </c>
      <c r="L50" s="30">
        <v>0</v>
      </c>
      <c r="M50" s="24">
        <f t="shared" si="47"/>
        <v>96.5</v>
      </c>
      <c r="N50" s="30">
        <v>0</v>
      </c>
      <c r="O50" s="31">
        <v>96.5</v>
      </c>
      <c r="P50" s="30">
        <v>0</v>
      </c>
      <c r="Q50" s="24">
        <f t="shared" si="9"/>
        <v>96.5</v>
      </c>
      <c r="R50" s="24">
        <f t="shared" si="10"/>
        <v>0</v>
      </c>
      <c r="S50" s="24">
        <f t="shared" si="11"/>
        <v>96.5</v>
      </c>
      <c r="T50" s="24">
        <f t="shared" si="12"/>
        <v>0</v>
      </c>
      <c r="U50" s="21">
        <f t="shared" si="4"/>
        <v>1</v>
      </c>
      <c r="V50" s="22">
        <f t="shared" si="5"/>
        <v>1</v>
      </c>
    </row>
    <row r="51" spans="1:22" s="5" customFormat="1" ht="49.5" x14ac:dyDescent="0.25">
      <c r="A51" s="8" t="s">
        <v>48</v>
      </c>
      <c r="B51" s="19" t="s">
        <v>104</v>
      </c>
      <c r="C51" s="9" t="s">
        <v>88</v>
      </c>
      <c r="D51" s="9" t="s">
        <v>90</v>
      </c>
      <c r="E51" s="24">
        <f t="shared" si="48"/>
        <v>71.5</v>
      </c>
      <c r="F51" s="24">
        <v>0</v>
      </c>
      <c r="G51" s="28">
        <v>71.5</v>
      </c>
      <c r="H51" s="29">
        <v>0</v>
      </c>
      <c r="I51" s="24">
        <f t="shared" si="46"/>
        <v>0</v>
      </c>
      <c r="J51" s="30">
        <v>0</v>
      </c>
      <c r="K51" s="31">
        <v>0</v>
      </c>
      <c r="L51" s="30">
        <v>0</v>
      </c>
      <c r="M51" s="24">
        <f t="shared" si="47"/>
        <v>0</v>
      </c>
      <c r="N51" s="30">
        <v>0</v>
      </c>
      <c r="O51" s="31">
        <v>0</v>
      </c>
      <c r="P51" s="30">
        <v>0</v>
      </c>
      <c r="Q51" s="24">
        <f t="shared" si="9"/>
        <v>0</v>
      </c>
      <c r="R51" s="24">
        <f t="shared" si="10"/>
        <v>0</v>
      </c>
      <c r="S51" s="24">
        <f t="shared" si="11"/>
        <v>0</v>
      </c>
      <c r="T51" s="24">
        <f t="shared" si="12"/>
        <v>0</v>
      </c>
      <c r="U51" s="26">
        <v>0</v>
      </c>
      <c r="V51" s="27">
        <v>0</v>
      </c>
    </row>
    <row r="52" spans="1:22" s="5" customFormat="1" ht="49.5" x14ac:dyDescent="0.25">
      <c r="A52" s="8" t="s">
        <v>49</v>
      </c>
      <c r="B52" s="19" t="s">
        <v>105</v>
      </c>
      <c r="C52" s="9" t="s">
        <v>88</v>
      </c>
      <c r="D52" s="9" t="s">
        <v>90</v>
      </c>
      <c r="E52" s="24">
        <f t="shared" si="48"/>
        <v>130.19999999999999</v>
      </c>
      <c r="F52" s="24">
        <v>0</v>
      </c>
      <c r="G52" s="28">
        <v>130.19999999999999</v>
      </c>
      <c r="H52" s="29">
        <v>0</v>
      </c>
      <c r="I52" s="24">
        <f t="shared" si="46"/>
        <v>0</v>
      </c>
      <c r="J52" s="30">
        <v>0</v>
      </c>
      <c r="K52" s="31">
        <v>0</v>
      </c>
      <c r="L52" s="30">
        <v>0</v>
      </c>
      <c r="M52" s="24">
        <f t="shared" si="47"/>
        <v>0</v>
      </c>
      <c r="N52" s="30">
        <v>0</v>
      </c>
      <c r="O52" s="31">
        <v>0</v>
      </c>
      <c r="P52" s="30">
        <v>0</v>
      </c>
      <c r="Q52" s="24">
        <f t="shared" si="9"/>
        <v>0</v>
      </c>
      <c r="R52" s="24">
        <f t="shared" si="10"/>
        <v>0</v>
      </c>
      <c r="S52" s="24">
        <f t="shared" si="11"/>
        <v>0</v>
      </c>
      <c r="T52" s="24">
        <f t="shared" si="12"/>
        <v>0</v>
      </c>
      <c r="U52" s="26">
        <v>0</v>
      </c>
      <c r="V52" s="27">
        <v>0</v>
      </c>
    </row>
    <row r="53" spans="1:22" s="5" customFormat="1" ht="49.5" x14ac:dyDescent="0.25">
      <c r="A53" s="8" t="s">
        <v>50</v>
      </c>
      <c r="B53" s="9" t="s">
        <v>106</v>
      </c>
      <c r="C53" s="9" t="s">
        <v>88</v>
      </c>
      <c r="D53" s="9" t="s">
        <v>90</v>
      </c>
      <c r="E53" s="24">
        <f t="shared" si="48"/>
        <v>114.5</v>
      </c>
      <c r="F53" s="24">
        <v>0</v>
      </c>
      <c r="G53" s="28">
        <v>114.5</v>
      </c>
      <c r="H53" s="29">
        <v>0</v>
      </c>
      <c r="I53" s="24">
        <f t="shared" si="46"/>
        <v>0</v>
      </c>
      <c r="J53" s="30">
        <v>0</v>
      </c>
      <c r="K53" s="31">
        <v>0</v>
      </c>
      <c r="L53" s="30">
        <v>0</v>
      </c>
      <c r="M53" s="24">
        <f t="shared" si="47"/>
        <v>0</v>
      </c>
      <c r="N53" s="30">
        <v>0</v>
      </c>
      <c r="O53" s="31">
        <v>0</v>
      </c>
      <c r="P53" s="30">
        <v>0</v>
      </c>
      <c r="Q53" s="24">
        <f t="shared" si="9"/>
        <v>0</v>
      </c>
      <c r="R53" s="24">
        <f t="shared" si="10"/>
        <v>0</v>
      </c>
      <c r="S53" s="24">
        <f t="shared" si="11"/>
        <v>0</v>
      </c>
      <c r="T53" s="24">
        <f t="shared" si="12"/>
        <v>0</v>
      </c>
      <c r="U53" s="26">
        <v>0</v>
      </c>
      <c r="V53" s="27">
        <v>0</v>
      </c>
    </row>
    <row r="54" spans="1:22" s="5" customFormat="1" ht="99" x14ac:dyDescent="0.25">
      <c r="A54" s="8" t="s">
        <v>20</v>
      </c>
      <c r="B54" s="9" t="s">
        <v>24</v>
      </c>
      <c r="C54" s="9" t="s">
        <v>88</v>
      </c>
      <c r="D54" s="9" t="s">
        <v>88</v>
      </c>
      <c r="E54" s="24">
        <f>F54+G54+H54</f>
        <v>5147.2</v>
      </c>
      <c r="F54" s="24">
        <v>0</v>
      </c>
      <c r="G54" s="28">
        <v>5147.2</v>
      </c>
      <c r="H54" s="29">
        <v>0</v>
      </c>
      <c r="I54" s="24">
        <f t="shared" si="46"/>
        <v>0</v>
      </c>
      <c r="J54" s="30">
        <v>0</v>
      </c>
      <c r="K54" s="31">
        <v>0</v>
      </c>
      <c r="L54" s="30">
        <v>0</v>
      </c>
      <c r="M54" s="24">
        <f t="shared" si="47"/>
        <v>0</v>
      </c>
      <c r="N54" s="30">
        <v>0</v>
      </c>
      <c r="O54" s="31">
        <v>0</v>
      </c>
      <c r="P54" s="30">
        <v>0</v>
      </c>
      <c r="Q54" s="24">
        <f t="shared" si="9"/>
        <v>0</v>
      </c>
      <c r="R54" s="24">
        <f t="shared" si="10"/>
        <v>0</v>
      </c>
      <c r="S54" s="24">
        <f t="shared" si="11"/>
        <v>0</v>
      </c>
      <c r="T54" s="24">
        <f t="shared" si="12"/>
        <v>0</v>
      </c>
      <c r="U54" s="26">
        <v>0</v>
      </c>
      <c r="V54" s="27">
        <v>0</v>
      </c>
    </row>
    <row r="55" spans="1:22" s="5" customFormat="1" ht="117.75" customHeight="1" x14ac:dyDescent="0.25">
      <c r="A55" s="8" t="s">
        <v>120</v>
      </c>
      <c r="B55" s="9" t="s">
        <v>121</v>
      </c>
      <c r="C55" s="9" t="s">
        <v>88</v>
      </c>
      <c r="D55" s="9" t="s">
        <v>88</v>
      </c>
      <c r="E55" s="24">
        <f t="shared" si="13"/>
        <v>84.6</v>
      </c>
      <c r="F55" s="28">
        <v>0</v>
      </c>
      <c r="G55" s="28">
        <v>84.6</v>
      </c>
      <c r="H55" s="93">
        <v>0</v>
      </c>
      <c r="I55" s="24">
        <f t="shared" si="46"/>
        <v>0</v>
      </c>
      <c r="J55" s="30">
        <v>0</v>
      </c>
      <c r="K55" s="31">
        <v>0</v>
      </c>
      <c r="L55" s="30">
        <v>0</v>
      </c>
      <c r="M55" s="24">
        <f t="shared" si="47"/>
        <v>0</v>
      </c>
      <c r="N55" s="30">
        <v>0</v>
      </c>
      <c r="O55" s="31">
        <v>0</v>
      </c>
      <c r="P55" s="30">
        <v>0</v>
      </c>
      <c r="Q55" s="24">
        <f t="shared" si="9"/>
        <v>0</v>
      </c>
      <c r="R55" s="24">
        <f t="shared" si="10"/>
        <v>0</v>
      </c>
      <c r="S55" s="24">
        <f t="shared" si="11"/>
        <v>0</v>
      </c>
      <c r="T55" s="24">
        <f t="shared" si="12"/>
        <v>0</v>
      </c>
      <c r="U55" s="26">
        <v>0</v>
      </c>
      <c r="V55" s="27">
        <v>0</v>
      </c>
    </row>
    <row r="56" spans="1:22" s="5" customFormat="1" ht="68.25" customHeight="1" x14ac:dyDescent="0.25">
      <c r="A56" s="8" t="s">
        <v>21</v>
      </c>
      <c r="B56" s="108" t="s">
        <v>117</v>
      </c>
      <c r="C56" s="109"/>
      <c r="D56" s="110"/>
      <c r="E56" s="24">
        <f>E57+E68</f>
        <v>31486.500000000004</v>
      </c>
      <c r="F56" s="24">
        <f t="shared" ref="F56:P56" si="49">F57+F68</f>
        <v>0</v>
      </c>
      <c r="G56" s="24">
        <f t="shared" si="49"/>
        <v>31486.500000000004</v>
      </c>
      <c r="H56" s="24">
        <f t="shared" si="49"/>
        <v>0</v>
      </c>
      <c r="I56" s="24">
        <f t="shared" si="49"/>
        <v>1813.3999999999999</v>
      </c>
      <c r="J56" s="24">
        <f t="shared" si="49"/>
        <v>0</v>
      </c>
      <c r="K56" s="24">
        <f t="shared" si="49"/>
        <v>1813.3999999999999</v>
      </c>
      <c r="L56" s="24">
        <f t="shared" si="49"/>
        <v>0</v>
      </c>
      <c r="M56" s="24">
        <f t="shared" si="49"/>
        <v>1462.1999999999998</v>
      </c>
      <c r="N56" s="24">
        <f t="shared" si="49"/>
        <v>0</v>
      </c>
      <c r="O56" s="24">
        <f t="shared" si="49"/>
        <v>1462.1999999999998</v>
      </c>
      <c r="P56" s="24">
        <f t="shared" si="49"/>
        <v>0</v>
      </c>
      <c r="Q56" s="24">
        <f t="shared" si="9"/>
        <v>1462.1999999999998</v>
      </c>
      <c r="R56" s="24">
        <f t="shared" si="10"/>
        <v>0</v>
      </c>
      <c r="S56" s="24">
        <f t="shared" si="11"/>
        <v>1462.1999999999998</v>
      </c>
      <c r="T56" s="24">
        <f t="shared" si="12"/>
        <v>0</v>
      </c>
      <c r="U56" s="21">
        <f t="shared" si="4"/>
        <v>0.80633064960847023</v>
      </c>
      <c r="V56" s="22">
        <f t="shared" si="5"/>
        <v>0.80633064960847023</v>
      </c>
    </row>
    <row r="57" spans="1:22" s="5" customFormat="1" ht="76.900000000000006" customHeight="1" x14ac:dyDescent="0.25">
      <c r="A57" s="67" t="s">
        <v>22</v>
      </c>
      <c r="B57" s="108" t="s">
        <v>51</v>
      </c>
      <c r="C57" s="109"/>
      <c r="D57" s="110"/>
      <c r="E57" s="24">
        <f>SUM(E58:E67)</f>
        <v>25079.000000000004</v>
      </c>
      <c r="F57" s="24">
        <f>SUM(F58:F67)</f>
        <v>0</v>
      </c>
      <c r="G57" s="24">
        <f>SUM(G58:G67)</f>
        <v>25079.000000000004</v>
      </c>
      <c r="H57" s="24">
        <f t="shared" ref="H57:O57" si="50">SUM(H58:H67)</f>
        <v>0</v>
      </c>
      <c r="I57" s="24">
        <f t="shared" si="50"/>
        <v>1813.3999999999999</v>
      </c>
      <c r="J57" s="24">
        <f t="shared" si="50"/>
        <v>0</v>
      </c>
      <c r="K57" s="24">
        <f t="shared" si="50"/>
        <v>1813.3999999999999</v>
      </c>
      <c r="L57" s="24">
        <f t="shared" si="50"/>
        <v>0</v>
      </c>
      <c r="M57" s="24">
        <f t="shared" si="50"/>
        <v>1462.1999999999998</v>
      </c>
      <c r="N57" s="24">
        <f t="shared" si="50"/>
        <v>0</v>
      </c>
      <c r="O57" s="24">
        <f t="shared" si="50"/>
        <v>1462.1999999999998</v>
      </c>
      <c r="P57" s="24">
        <f t="shared" ref="P57" si="51">SUM(P58:P67)</f>
        <v>0</v>
      </c>
      <c r="Q57" s="24">
        <f t="shared" si="9"/>
        <v>1462.1999999999998</v>
      </c>
      <c r="R57" s="24">
        <f t="shared" si="10"/>
        <v>0</v>
      </c>
      <c r="S57" s="24">
        <f t="shared" si="11"/>
        <v>1462.1999999999998</v>
      </c>
      <c r="T57" s="24">
        <f t="shared" si="12"/>
        <v>0</v>
      </c>
      <c r="U57" s="21">
        <f t="shared" si="4"/>
        <v>0.80633064960847023</v>
      </c>
      <c r="V57" s="22">
        <f t="shared" si="5"/>
        <v>0.80633064960847023</v>
      </c>
    </row>
    <row r="58" spans="1:22" s="5" customFormat="1" ht="49.5" x14ac:dyDescent="0.25">
      <c r="A58" s="8" t="s">
        <v>134</v>
      </c>
      <c r="B58" s="9" t="s">
        <v>11</v>
      </c>
      <c r="C58" s="9" t="s">
        <v>88</v>
      </c>
      <c r="D58" s="9" t="s">
        <v>90</v>
      </c>
      <c r="E58" s="24">
        <f>SUM(F58:H58)</f>
        <v>3717.9</v>
      </c>
      <c r="F58" s="28">
        <v>0</v>
      </c>
      <c r="G58" s="28">
        <v>3717.9</v>
      </c>
      <c r="H58" s="28">
        <v>0</v>
      </c>
      <c r="I58" s="24">
        <f t="shared" ref="I58:I69" si="52">J58+K58+L58</f>
        <v>105</v>
      </c>
      <c r="J58" s="30">
        <v>0</v>
      </c>
      <c r="K58" s="31">
        <v>105</v>
      </c>
      <c r="L58" s="30">
        <v>0</v>
      </c>
      <c r="M58" s="24">
        <f t="shared" ref="M58:M69" si="53">N58+O58+P58</f>
        <v>104.6</v>
      </c>
      <c r="N58" s="30">
        <v>0</v>
      </c>
      <c r="O58" s="31">
        <v>104.6</v>
      </c>
      <c r="P58" s="30">
        <v>0</v>
      </c>
      <c r="Q58" s="24">
        <f t="shared" si="9"/>
        <v>104.6</v>
      </c>
      <c r="R58" s="24">
        <f t="shared" si="10"/>
        <v>0</v>
      </c>
      <c r="S58" s="24">
        <f t="shared" si="11"/>
        <v>104.6</v>
      </c>
      <c r="T58" s="24">
        <f t="shared" si="12"/>
        <v>0</v>
      </c>
      <c r="U58" s="21">
        <f t="shared" si="4"/>
        <v>0.99619047619047618</v>
      </c>
      <c r="V58" s="22">
        <f t="shared" si="5"/>
        <v>0.99619047619047618</v>
      </c>
    </row>
    <row r="59" spans="1:22" s="5" customFormat="1" ht="49.5" x14ac:dyDescent="0.25">
      <c r="A59" s="8" t="s">
        <v>135</v>
      </c>
      <c r="B59" s="9" t="s">
        <v>98</v>
      </c>
      <c r="C59" s="9" t="s">
        <v>88</v>
      </c>
      <c r="D59" s="9" t="s">
        <v>90</v>
      </c>
      <c r="E59" s="24">
        <f t="shared" ref="E59:E67" si="54">SUM(F59:H59)</f>
        <v>2083.6999999999998</v>
      </c>
      <c r="F59" s="28">
        <v>0</v>
      </c>
      <c r="G59" s="28">
        <v>2083.6999999999998</v>
      </c>
      <c r="H59" s="28">
        <v>0</v>
      </c>
      <c r="I59" s="24">
        <f t="shared" si="52"/>
        <v>85.1</v>
      </c>
      <c r="J59" s="30">
        <v>0</v>
      </c>
      <c r="K59" s="31">
        <v>85.1</v>
      </c>
      <c r="L59" s="30">
        <v>0</v>
      </c>
      <c r="M59" s="24">
        <f t="shared" si="53"/>
        <v>85</v>
      </c>
      <c r="N59" s="30">
        <v>0</v>
      </c>
      <c r="O59" s="31">
        <v>85</v>
      </c>
      <c r="P59" s="30">
        <v>0</v>
      </c>
      <c r="Q59" s="24">
        <f t="shared" si="9"/>
        <v>85</v>
      </c>
      <c r="R59" s="24">
        <f t="shared" si="10"/>
        <v>0</v>
      </c>
      <c r="S59" s="24">
        <f t="shared" si="11"/>
        <v>85</v>
      </c>
      <c r="T59" s="24">
        <f t="shared" si="12"/>
        <v>0</v>
      </c>
      <c r="U59" s="21">
        <f t="shared" si="4"/>
        <v>0.99882491186839018</v>
      </c>
      <c r="V59" s="22">
        <f t="shared" si="5"/>
        <v>0.99882491186839018</v>
      </c>
    </row>
    <row r="60" spans="1:22" s="5" customFormat="1" ht="49.5" x14ac:dyDescent="0.25">
      <c r="A60" s="8" t="s">
        <v>136</v>
      </c>
      <c r="B60" s="9" t="s">
        <v>91</v>
      </c>
      <c r="C60" s="9" t="s">
        <v>88</v>
      </c>
      <c r="D60" s="9" t="s">
        <v>90</v>
      </c>
      <c r="E60" s="24">
        <f t="shared" si="54"/>
        <v>2585.8000000000002</v>
      </c>
      <c r="F60" s="28">
        <v>0</v>
      </c>
      <c r="G60" s="28">
        <v>2585.8000000000002</v>
      </c>
      <c r="H60" s="28">
        <v>0</v>
      </c>
      <c r="I60" s="24">
        <f t="shared" si="52"/>
        <v>121.2</v>
      </c>
      <c r="J60" s="30">
        <v>0</v>
      </c>
      <c r="K60" s="94">
        <v>121.2</v>
      </c>
      <c r="L60" s="30">
        <v>0</v>
      </c>
      <c r="M60" s="24">
        <f t="shared" si="53"/>
        <v>121.2</v>
      </c>
      <c r="N60" s="30">
        <v>0</v>
      </c>
      <c r="O60" s="31">
        <v>121.2</v>
      </c>
      <c r="P60" s="30">
        <v>0</v>
      </c>
      <c r="Q60" s="24">
        <f t="shared" si="9"/>
        <v>121.2</v>
      </c>
      <c r="R60" s="24">
        <f t="shared" si="10"/>
        <v>0</v>
      </c>
      <c r="S60" s="24">
        <f t="shared" si="11"/>
        <v>121.2</v>
      </c>
      <c r="T60" s="24">
        <f t="shared" si="12"/>
        <v>0</v>
      </c>
      <c r="U60" s="21">
        <f t="shared" si="4"/>
        <v>1</v>
      </c>
      <c r="V60" s="22">
        <f t="shared" si="5"/>
        <v>1</v>
      </c>
    </row>
    <row r="61" spans="1:22" s="5" customFormat="1" ht="49.5" x14ac:dyDescent="0.25">
      <c r="A61" s="8" t="s">
        <v>137</v>
      </c>
      <c r="B61" s="9" t="s">
        <v>99</v>
      </c>
      <c r="C61" s="9" t="s">
        <v>88</v>
      </c>
      <c r="D61" s="9" t="s">
        <v>90</v>
      </c>
      <c r="E61" s="24">
        <f t="shared" si="54"/>
        <v>1840</v>
      </c>
      <c r="F61" s="28">
        <v>0</v>
      </c>
      <c r="G61" s="28">
        <v>1840</v>
      </c>
      <c r="H61" s="28">
        <v>0</v>
      </c>
      <c r="I61" s="24">
        <f t="shared" si="52"/>
        <v>92</v>
      </c>
      <c r="J61" s="30">
        <v>0</v>
      </c>
      <c r="K61" s="31">
        <v>92</v>
      </c>
      <c r="L61" s="30">
        <v>0</v>
      </c>
      <c r="M61" s="24">
        <f t="shared" si="53"/>
        <v>91.9</v>
      </c>
      <c r="N61" s="30">
        <v>0</v>
      </c>
      <c r="O61" s="31">
        <v>91.9</v>
      </c>
      <c r="P61" s="30">
        <v>0</v>
      </c>
      <c r="Q61" s="24">
        <f t="shared" si="9"/>
        <v>91.9</v>
      </c>
      <c r="R61" s="24">
        <f t="shared" si="10"/>
        <v>0</v>
      </c>
      <c r="S61" s="24">
        <f t="shared" si="11"/>
        <v>91.9</v>
      </c>
      <c r="T61" s="24">
        <f t="shared" si="12"/>
        <v>0</v>
      </c>
      <c r="U61" s="21">
        <f t="shared" si="4"/>
        <v>0.99891304347826093</v>
      </c>
      <c r="V61" s="22">
        <f t="shared" si="5"/>
        <v>0.99891304347826093</v>
      </c>
    </row>
    <row r="62" spans="1:22" s="5" customFormat="1" ht="49.5" x14ac:dyDescent="0.25">
      <c r="A62" s="8" t="s">
        <v>138</v>
      </c>
      <c r="B62" s="9" t="s">
        <v>89</v>
      </c>
      <c r="C62" s="9" t="s">
        <v>88</v>
      </c>
      <c r="D62" s="9" t="s">
        <v>90</v>
      </c>
      <c r="E62" s="24">
        <f t="shared" si="54"/>
        <v>1149.2</v>
      </c>
      <c r="F62" s="28">
        <v>0</v>
      </c>
      <c r="G62" s="28">
        <v>1149.2</v>
      </c>
      <c r="H62" s="28">
        <v>0</v>
      </c>
      <c r="I62" s="24">
        <f t="shared" si="52"/>
        <v>0</v>
      </c>
      <c r="J62" s="30">
        <v>0</v>
      </c>
      <c r="K62" s="31">
        <v>0</v>
      </c>
      <c r="L62" s="30">
        <v>0</v>
      </c>
      <c r="M62" s="24">
        <f t="shared" si="53"/>
        <v>0</v>
      </c>
      <c r="N62" s="30">
        <v>0</v>
      </c>
      <c r="O62" s="31">
        <v>0</v>
      </c>
      <c r="P62" s="30">
        <v>0</v>
      </c>
      <c r="Q62" s="24">
        <f t="shared" si="9"/>
        <v>0</v>
      </c>
      <c r="R62" s="24">
        <f t="shared" si="10"/>
        <v>0</v>
      </c>
      <c r="S62" s="24">
        <f t="shared" si="11"/>
        <v>0</v>
      </c>
      <c r="T62" s="24">
        <f t="shared" si="12"/>
        <v>0</v>
      </c>
      <c r="U62" s="26">
        <v>0</v>
      </c>
      <c r="V62" s="27">
        <v>0</v>
      </c>
    </row>
    <row r="63" spans="1:22" s="5" customFormat="1" ht="49.5" x14ac:dyDescent="0.25">
      <c r="A63" s="8" t="s">
        <v>139</v>
      </c>
      <c r="B63" s="9" t="s">
        <v>107</v>
      </c>
      <c r="C63" s="9" t="s">
        <v>88</v>
      </c>
      <c r="D63" s="9" t="s">
        <v>90</v>
      </c>
      <c r="E63" s="24">
        <f t="shared" si="54"/>
        <v>1788</v>
      </c>
      <c r="F63" s="28">
        <v>0</v>
      </c>
      <c r="G63" s="28">
        <v>1788</v>
      </c>
      <c r="H63" s="28">
        <v>0</v>
      </c>
      <c r="I63" s="24">
        <f t="shared" si="52"/>
        <v>142.4</v>
      </c>
      <c r="J63" s="30">
        <v>0</v>
      </c>
      <c r="K63" s="31">
        <v>142.4</v>
      </c>
      <c r="L63" s="30">
        <v>0</v>
      </c>
      <c r="M63" s="24">
        <f t="shared" si="53"/>
        <v>142.30000000000001</v>
      </c>
      <c r="N63" s="30">
        <v>0</v>
      </c>
      <c r="O63" s="31">
        <v>142.30000000000001</v>
      </c>
      <c r="P63" s="30">
        <v>0</v>
      </c>
      <c r="Q63" s="24">
        <f t="shared" si="9"/>
        <v>142.30000000000001</v>
      </c>
      <c r="R63" s="24">
        <f t="shared" si="10"/>
        <v>0</v>
      </c>
      <c r="S63" s="24">
        <f t="shared" si="11"/>
        <v>142.30000000000001</v>
      </c>
      <c r="T63" s="24">
        <f t="shared" si="12"/>
        <v>0</v>
      </c>
      <c r="U63" s="21">
        <f t="shared" si="4"/>
        <v>0.9992977528089888</v>
      </c>
      <c r="V63" s="22">
        <f t="shared" si="5"/>
        <v>0.9992977528089888</v>
      </c>
    </row>
    <row r="64" spans="1:22" s="5" customFormat="1" ht="49.5" x14ac:dyDescent="0.25">
      <c r="A64" s="8" t="s">
        <v>140</v>
      </c>
      <c r="B64" s="9" t="s">
        <v>96</v>
      </c>
      <c r="C64" s="9" t="s">
        <v>88</v>
      </c>
      <c r="D64" s="9" t="s">
        <v>90</v>
      </c>
      <c r="E64" s="24">
        <f t="shared" si="54"/>
        <v>3019.7</v>
      </c>
      <c r="F64" s="28">
        <v>0</v>
      </c>
      <c r="G64" s="28">
        <v>3019.7</v>
      </c>
      <c r="H64" s="28">
        <v>0</v>
      </c>
      <c r="I64" s="24">
        <f t="shared" si="52"/>
        <v>252.6</v>
      </c>
      <c r="J64" s="30">
        <v>0</v>
      </c>
      <c r="K64" s="31">
        <v>252.6</v>
      </c>
      <c r="L64" s="30">
        <v>0</v>
      </c>
      <c r="M64" s="24">
        <f t="shared" si="53"/>
        <v>252.6</v>
      </c>
      <c r="N64" s="30">
        <v>0</v>
      </c>
      <c r="O64" s="31">
        <v>252.6</v>
      </c>
      <c r="P64" s="30">
        <v>0</v>
      </c>
      <c r="Q64" s="24">
        <f t="shared" si="9"/>
        <v>252.6</v>
      </c>
      <c r="R64" s="24">
        <f t="shared" si="10"/>
        <v>0</v>
      </c>
      <c r="S64" s="24">
        <f t="shared" si="11"/>
        <v>252.6</v>
      </c>
      <c r="T64" s="24">
        <f t="shared" si="12"/>
        <v>0</v>
      </c>
      <c r="U64" s="21">
        <f t="shared" si="4"/>
        <v>1</v>
      </c>
      <c r="V64" s="22">
        <f t="shared" si="5"/>
        <v>1</v>
      </c>
    </row>
    <row r="65" spans="1:22" s="5" customFormat="1" ht="49.5" x14ac:dyDescent="0.25">
      <c r="A65" s="8" t="s">
        <v>141</v>
      </c>
      <c r="B65" s="9" t="s">
        <v>97</v>
      </c>
      <c r="C65" s="9" t="s">
        <v>88</v>
      </c>
      <c r="D65" s="9" t="s">
        <v>90</v>
      </c>
      <c r="E65" s="24">
        <f t="shared" si="54"/>
        <v>3428.4</v>
      </c>
      <c r="F65" s="28">
        <v>0</v>
      </c>
      <c r="G65" s="28">
        <v>3428.4</v>
      </c>
      <c r="H65" s="28">
        <v>0</v>
      </c>
      <c r="I65" s="24">
        <f t="shared" si="52"/>
        <v>217.2</v>
      </c>
      <c r="J65" s="30">
        <v>0</v>
      </c>
      <c r="K65" s="31">
        <v>217.2</v>
      </c>
      <c r="L65" s="30">
        <v>0</v>
      </c>
      <c r="M65" s="24">
        <f t="shared" si="53"/>
        <v>217.2</v>
      </c>
      <c r="N65" s="30">
        <v>0</v>
      </c>
      <c r="O65" s="31">
        <v>217.2</v>
      </c>
      <c r="P65" s="30">
        <v>0</v>
      </c>
      <c r="Q65" s="24">
        <f t="shared" si="9"/>
        <v>217.2</v>
      </c>
      <c r="R65" s="24">
        <f t="shared" si="10"/>
        <v>0</v>
      </c>
      <c r="S65" s="24">
        <f t="shared" si="11"/>
        <v>217.2</v>
      </c>
      <c r="T65" s="24">
        <f t="shared" si="12"/>
        <v>0</v>
      </c>
      <c r="U65" s="21">
        <f t="shared" si="4"/>
        <v>1</v>
      </c>
      <c r="V65" s="22">
        <f t="shared" si="5"/>
        <v>1</v>
      </c>
    </row>
    <row r="66" spans="1:22" s="5" customFormat="1" ht="49.5" x14ac:dyDescent="0.25">
      <c r="A66" s="8" t="s">
        <v>142</v>
      </c>
      <c r="B66" s="9" t="s">
        <v>102</v>
      </c>
      <c r="C66" s="9" t="s">
        <v>88</v>
      </c>
      <c r="D66" s="9" t="s">
        <v>90</v>
      </c>
      <c r="E66" s="24">
        <f t="shared" si="54"/>
        <v>2280.6</v>
      </c>
      <c r="F66" s="28">
        <v>0</v>
      </c>
      <c r="G66" s="28">
        <v>2280.6</v>
      </c>
      <c r="H66" s="28">
        <v>0</v>
      </c>
      <c r="I66" s="24">
        <f t="shared" si="52"/>
        <v>570.1</v>
      </c>
      <c r="J66" s="30">
        <v>0</v>
      </c>
      <c r="K66" s="31">
        <v>570.1</v>
      </c>
      <c r="L66" s="30">
        <v>0</v>
      </c>
      <c r="M66" s="24">
        <f t="shared" si="53"/>
        <v>219.6</v>
      </c>
      <c r="N66" s="30">
        <v>0</v>
      </c>
      <c r="O66" s="31">
        <v>219.6</v>
      </c>
      <c r="P66" s="30">
        <v>0</v>
      </c>
      <c r="Q66" s="24">
        <f t="shared" si="9"/>
        <v>219.6</v>
      </c>
      <c r="R66" s="24">
        <f t="shared" si="10"/>
        <v>0</v>
      </c>
      <c r="S66" s="24">
        <f t="shared" si="11"/>
        <v>219.6</v>
      </c>
      <c r="T66" s="24">
        <f t="shared" si="12"/>
        <v>0</v>
      </c>
      <c r="U66" s="21">
        <f t="shared" si="4"/>
        <v>0.38519557972285562</v>
      </c>
      <c r="V66" s="22">
        <f t="shared" si="5"/>
        <v>0.38519557972285562</v>
      </c>
    </row>
    <row r="67" spans="1:22" s="7" customFormat="1" ht="78.75" customHeight="1" x14ac:dyDescent="0.25">
      <c r="A67" s="8" t="s">
        <v>143</v>
      </c>
      <c r="B67" s="9" t="s">
        <v>92</v>
      </c>
      <c r="C67" s="9" t="s">
        <v>88</v>
      </c>
      <c r="D67" s="9" t="s">
        <v>90</v>
      </c>
      <c r="E67" s="24">
        <f t="shared" si="54"/>
        <v>3185.7</v>
      </c>
      <c r="F67" s="28">
        <v>0</v>
      </c>
      <c r="G67" s="28">
        <v>3185.7</v>
      </c>
      <c r="H67" s="28">
        <v>0</v>
      </c>
      <c r="I67" s="24">
        <f t="shared" si="52"/>
        <v>227.8</v>
      </c>
      <c r="J67" s="30">
        <v>0</v>
      </c>
      <c r="K67" s="31">
        <v>227.8</v>
      </c>
      <c r="L67" s="30">
        <v>0</v>
      </c>
      <c r="M67" s="24">
        <f t="shared" si="53"/>
        <v>227.8</v>
      </c>
      <c r="N67" s="30">
        <v>0</v>
      </c>
      <c r="O67" s="31">
        <v>227.8</v>
      </c>
      <c r="P67" s="30">
        <v>0</v>
      </c>
      <c r="Q67" s="24">
        <f t="shared" si="9"/>
        <v>227.8</v>
      </c>
      <c r="R67" s="24">
        <f t="shared" si="10"/>
        <v>0</v>
      </c>
      <c r="S67" s="24">
        <f t="shared" si="11"/>
        <v>227.8</v>
      </c>
      <c r="T67" s="24">
        <f t="shared" si="12"/>
        <v>0</v>
      </c>
      <c r="U67" s="21">
        <f t="shared" si="4"/>
        <v>1</v>
      </c>
      <c r="V67" s="22">
        <f t="shared" si="5"/>
        <v>1</v>
      </c>
    </row>
    <row r="68" spans="1:22" s="5" customFormat="1" ht="70.150000000000006" customHeight="1" x14ac:dyDescent="0.25">
      <c r="A68" s="8" t="s">
        <v>23</v>
      </c>
      <c r="B68" s="108" t="s">
        <v>116</v>
      </c>
      <c r="C68" s="109"/>
      <c r="D68" s="110"/>
      <c r="E68" s="24">
        <f>SUM(E69:E69)</f>
        <v>6407.5</v>
      </c>
      <c r="F68" s="24">
        <f>SUM(F69:F69)</f>
        <v>0</v>
      </c>
      <c r="G68" s="24">
        <f>SUM(G69:G69)</f>
        <v>6407.5</v>
      </c>
      <c r="H68" s="24">
        <f>SUM(H69:H69)</f>
        <v>0</v>
      </c>
      <c r="I68" s="24">
        <f t="shared" si="52"/>
        <v>0</v>
      </c>
      <c r="J68" s="30">
        <v>0</v>
      </c>
      <c r="K68" s="31">
        <v>0</v>
      </c>
      <c r="L68" s="30">
        <v>0</v>
      </c>
      <c r="M68" s="24">
        <f t="shared" si="53"/>
        <v>0</v>
      </c>
      <c r="N68" s="30">
        <v>0</v>
      </c>
      <c r="O68" s="31">
        <v>0</v>
      </c>
      <c r="P68" s="30">
        <v>0</v>
      </c>
      <c r="Q68" s="24">
        <f t="shared" si="9"/>
        <v>0</v>
      </c>
      <c r="R68" s="24">
        <f t="shared" si="10"/>
        <v>0</v>
      </c>
      <c r="S68" s="24">
        <f t="shared" si="11"/>
        <v>0</v>
      </c>
      <c r="T68" s="24">
        <f t="shared" si="12"/>
        <v>0</v>
      </c>
      <c r="U68" s="26">
        <v>0</v>
      </c>
      <c r="V68" s="27">
        <v>0</v>
      </c>
    </row>
    <row r="69" spans="1:22" s="5" customFormat="1" ht="58.5" customHeight="1" x14ac:dyDescent="0.25">
      <c r="A69" s="8" t="s">
        <v>144</v>
      </c>
      <c r="B69" s="11" t="s">
        <v>85</v>
      </c>
      <c r="C69" s="9" t="s">
        <v>88</v>
      </c>
      <c r="D69" s="9" t="s">
        <v>88</v>
      </c>
      <c r="E69" s="24">
        <f>F69+G69+H69</f>
        <v>6407.5</v>
      </c>
      <c r="F69" s="28">
        <v>0</v>
      </c>
      <c r="G69" s="28">
        <v>6407.5</v>
      </c>
      <c r="H69" s="28">
        <v>0</v>
      </c>
      <c r="I69" s="24">
        <f t="shared" si="52"/>
        <v>0</v>
      </c>
      <c r="J69" s="30">
        <v>0</v>
      </c>
      <c r="K69" s="31">
        <v>0</v>
      </c>
      <c r="L69" s="30">
        <v>0</v>
      </c>
      <c r="M69" s="24">
        <f t="shared" si="53"/>
        <v>0</v>
      </c>
      <c r="N69" s="30">
        <v>0</v>
      </c>
      <c r="O69" s="31">
        <v>0</v>
      </c>
      <c r="P69" s="30">
        <v>0</v>
      </c>
      <c r="Q69" s="24">
        <f t="shared" si="9"/>
        <v>0</v>
      </c>
      <c r="R69" s="24">
        <f t="shared" si="10"/>
        <v>0</v>
      </c>
      <c r="S69" s="24">
        <f t="shared" si="11"/>
        <v>0</v>
      </c>
      <c r="T69" s="24">
        <f t="shared" si="12"/>
        <v>0</v>
      </c>
      <c r="U69" s="26">
        <v>0</v>
      </c>
      <c r="V69" s="27">
        <v>0</v>
      </c>
    </row>
    <row r="70" spans="1:22" s="5" customFormat="1" ht="31.5" customHeight="1" x14ac:dyDescent="0.25">
      <c r="A70" s="8" t="s">
        <v>25</v>
      </c>
      <c r="B70" s="108" t="s">
        <v>52</v>
      </c>
      <c r="C70" s="109"/>
      <c r="D70" s="110"/>
      <c r="E70" s="24">
        <f>E71+E76+E86</f>
        <v>3385.6000000000004</v>
      </c>
      <c r="F70" s="24">
        <f t="shared" ref="F70:P70" si="55">F71+F76+F86</f>
        <v>0</v>
      </c>
      <c r="G70" s="24">
        <f t="shared" si="55"/>
        <v>3359.2000000000003</v>
      </c>
      <c r="H70" s="24">
        <f t="shared" si="55"/>
        <v>26.4</v>
      </c>
      <c r="I70" s="24">
        <f t="shared" ref="I70" si="56">I71+I76+I86</f>
        <v>49</v>
      </c>
      <c r="J70" s="24">
        <f t="shared" ref="J70" si="57">J71+J76+J86</f>
        <v>0</v>
      </c>
      <c r="K70" s="24">
        <f t="shared" ref="K70" si="58">K71+K76+K86</f>
        <v>49</v>
      </c>
      <c r="L70" s="24">
        <f t="shared" ref="L70" si="59">L71+L76+L86</f>
        <v>0</v>
      </c>
      <c r="M70" s="24">
        <f t="shared" si="55"/>
        <v>39</v>
      </c>
      <c r="N70" s="24">
        <f t="shared" si="55"/>
        <v>0</v>
      </c>
      <c r="O70" s="24">
        <f t="shared" si="55"/>
        <v>39</v>
      </c>
      <c r="P70" s="24">
        <f t="shared" si="55"/>
        <v>0</v>
      </c>
      <c r="Q70" s="24">
        <f t="shared" si="9"/>
        <v>39</v>
      </c>
      <c r="R70" s="24">
        <f t="shared" si="10"/>
        <v>0</v>
      </c>
      <c r="S70" s="24">
        <f t="shared" si="11"/>
        <v>39</v>
      </c>
      <c r="T70" s="24">
        <f t="shared" si="12"/>
        <v>0</v>
      </c>
      <c r="U70" s="21">
        <f t="shared" si="4"/>
        <v>0.79591836734693877</v>
      </c>
      <c r="V70" s="22">
        <f t="shared" si="5"/>
        <v>0.79591836734693877</v>
      </c>
    </row>
    <row r="71" spans="1:22" s="7" customFormat="1" ht="78" customHeight="1" x14ac:dyDescent="0.25">
      <c r="A71" s="67" t="s">
        <v>26</v>
      </c>
      <c r="B71" s="108" t="s">
        <v>55</v>
      </c>
      <c r="C71" s="109"/>
      <c r="D71" s="110"/>
      <c r="E71" s="24">
        <f>SUM(E72:E75)</f>
        <v>534.40000000000009</v>
      </c>
      <c r="F71" s="24">
        <f t="shared" ref="F71:P71" si="60">SUM(F72:F75)</f>
        <v>0</v>
      </c>
      <c r="G71" s="24">
        <f t="shared" si="60"/>
        <v>534.40000000000009</v>
      </c>
      <c r="H71" s="24">
        <f t="shared" si="60"/>
        <v>0</v>
      </c>
      <c r="I71" s="24">
        <f t="shared" ref="I71" si="61">SUM(I72:I75)</f>
        <v>15</v>
      </c>
      <c r="J71" s="24">
        <f t="shared" ref="J71" si="62">SUM(J72:J75)</f>
        <v>0</v>
      </c>
      <c r="K71" s="24">
        <f t="shared" ref="K71" si="63">SUM(K72:K75)</f>
        <v>15</v>
      </c>
      <c r="L71" s="24">
        <f t="shared" ref="L71" si="64">SUM(L72:L75)</f>
        <v>0</v>
      </c>
      <c r="M71" s="24">
        <f t="shared" si="60"/>
        <v>15</v>
      </c>
      <c r="N71" s="24">
        <f t="shared" si="60"/>
        <v>0</v>
      </c>
      <c r="O71" s="24">
        <f t="shared" si="60"/>
        <v>15</v>
      </c>
      <c r="P71" s="24">
        <f t="shared" si="60"/>
        <v>0</v>
      </c>
      <c r="Q71" s="24">
        <f t="shared" si="9"/>
        <v>15</v>
      </c>
      <c r="R71" s="24">
        <f t="shared" si="10"/>
        <v>0</v>
      </c>
      <c r="S71" s="24">
        <f t="shared" si="11"/>
        <v>15</v>
      </c>
      <c r="T71" s="24">
        <f t="shared" si="12"/>
        <v>0</v>
      </c>
      <c r="U71" s="21">
        <f t="shared" si="4"/>
        <v>1</v>
      </c>
      <c r="V71" s="22">
        <f t="shared" si="5"/>
        <v>1</v>
      </c>
    </row>
    <row r="72" spans="1:22" s="5" customFormat="1" ht="49.5" x14ac:dyDescent="0.25">
      <c r="A72" s="8" t="s">
        <v>53</v>
      </c>
      <c r="B72" s="20" t="s">
        <v>99</v>
      </c>
      <c r="C72" s="9" t="s">
        <v>88</v>
      </c>
      <c r="D72" s="9" t="s">
        <v>90</v>
      </c>
      <c r="E72" s="24">
        <f>F72+G72+H72</f>
        <v>97</v>
      </c>
      <c r="F72" s="24">
        <v>0</v>
      </c>
      <c r="G72" s="28">
        <v>97</v>
      </c>
      <c r="H72" s="28">
        <v>0</v>
      </c>
      <c r="I72" s="24">
        <f t="shared" ref="I72:I75" si="65">J72+K72+L72</f>
        <v>0</v>
      </c>
      <c r="J72" s="30">
        <v>0</v>
      </c>
      <c r="K72" s="31">
        <v>0</v>
      </c>
      <c r="L72" s="30">
        <v>0</v>
      </c>
      <c r="M72" s="24">
        <f t="shared" ref="M72:M75" si="66">N72+O72+P72</f>
        <v>0</v>
      </c>
      <c r="N72" s="30">
        <v>0</v>
      </c>
      <c r="O72" s="31">
        <v>0</v>
      </c>
      <c r="P72" s="30">
        <v>0</v>
      </c>
      <c r="Q72" s="24">
        <f t="shared" si="9"/>
        <v>0</v>
      </c>
      <c r="R72" s="24">
        <f t="shared" si="10"/>
        <v>0</v>
      </c>
      <c r="S72" s="24">
        <f t="shared" si="11"/>
        <v>0</v>
      </c>
      <c r="T72" s="24">
        <f t="shared" si="12"/>
        <v>0</v>
      </c>
      <c r="U72" s="26">
        <v>0</v>
      </c>
      <c r="V72" s="27">
        <v>0</v>
      </c>
    </row>
    <row r="73" spans="1:22" s="5" customFormat="1" ht="49.5" x14ac:dyDescent="0.25">
      <c r="A73" s="8" t="s">
        <v>54</v>
      </c>
      <c r="B73" s="20" t="s">
        <v>96</v>
      </c>
      <c r="C73" s="9" t="s">
        <v>88</v>
      </c>
      <c r="D73" s="9" t="s">
        <v>90</v>
      </c>
      <c r="E73" s="24">
        <f t="shared" ref="E73:E75" si="67">F73+G73+H73</f>
        <v>111.8</v>
      </c>
      <c r="F73" s="24">
        <v>0</v>
      </c>
      <c r="G73" s="28">
        <v>111.8</v>
      </c>
      <c r="H73" s="28">
        <v>0</v>
      </c>
      <c r="I73" s="24">
        <f t="shared" si="65"/>
        <v>0</v>
      </c>
      <c r="J73" s="30">
        <v>0</v>
      </c>
      <c r="K73" s="31">
        <v>0</v>
      </c>
      <c r="L73" s="30">
        <v>0</v>
      </c>
      <c r="M73" s="24">
        <f t="shared" si="66"/>
        <v>0</v>
      </c>
      <c r="N73" s="30">
        <v>0</v>
      </c>
      <c r="O73" s="31">
        <v>0</v>
      </c>
      <c r="P73" s="30">
        <v>0</v>
      </c>
      <c r="Q73" s="24">
        <f t="shared" ref="Q73:Q90" si="68">R73+S73+T73</f>
        <v>0</v>
      </c>
      <c r="R73" s="24">
        <f t="shared" ref="R73:R90" si="69">N73</f>
        <v>0</v>
      </c>
      <c r="S73" s="24">
        <f t="shared" ref="S73:S90" si="70">O73</f>
        <v>0</v>
      </c>
      <c r="T73" s="24">
        <f t="shared" ref="T73:T90" si="71">P73</f>
        <v>0</v>
      </c>
      <c r="U73" s="26">
        <v>0</v>
      </c>
      <c r="V73" s="27">
        <v>0</v>
      </c>
    </row>
    <row r="74" spans="1:22" s="5" customFormat="1" ht="49.5" x14ac:dyDescent="0.25">
      <c r="A74" s="8" t="s">
        <v>145</v>
      </c>
      <c r="B74" s="20" t="s">
        <v>98</v>
      </c>
      <c r="C74" s="9" t="s">
        <v>88</v>
      </c>
      <c r="D74" s="9" t="s">
        <v>90</v>
      </c>
      <c r="E74" s="24">
        <f t="shared" si="67"/>
        <v>141.4</v>
      </c>
      <c r="F74" s="24">
        <v>0</v>
      </c>
      <c r="G74" s="28">
        <v>141.4</v>
      </c>
      <c r="H74" s="28">
        <v>0</v>
      </c>
      <c r="I74" s="24">
        <f t="shared" si="65"/>
        <v>15</v>
      </c>
      <c r="J74" s="30">
        <v>0</v>
      </c>
      <c r="K74" s="31">
        <v>15</v>
      </c>
      <c r="L74" s="30">
        <v>0</v>
      </c>
      <c r="M74" s="24">
        <f t="shared" si="66"/>
        <v>15</v>
      </c>
      <c r="N74" s="30">
        <v>0</v>
      </c>
      <c r="O74" s="31">
        <v>15</v>
      </c>
      <c r="P74" s="30">
        <v>0</v>
      </c>
      <c r="Q74" s="24">
        <f t="shared" si="68"/>
        <v>15</v>
      </c>
      <c r="R74" s="24">
        <f t="shared" si="69"/>
        <v>0</v>
      </c>
      <c r="S74" s="24">
        <f t="shared" si="70"/>
        <v>15</v>
      </c>
      <c r="T74" s="24">
        <f t="shared" si="71"/>
        <v>0</v>
      </c>
      <c r="U74" s="21">
        <f t="shared" ref="U74:U85" si="72">M74/I74</f>
        <v>1</v>
      </c>
      <c r="V74" s="22">
        <f t="shared" ref="V74:V85" si="73">Q74/I74</f>
        <v>1</v>
      </c>
    </row>
    <row r="75" spans="1:22" s="5" customFormat="1" ht="49.5" x14ac:dyDescent="0.25">
      <c r="A75" s="8" t="s">
        <v>146</v>
      </c>
      <c r="B75" s="20" t="s">
        <v>89</v>
      </c>
      <c r="C75" s="9" t="s">
        <v>88</v>
      </c>
      <c r="D75" s="9" t="s">
        <v>90</v>
      </c>
      <c r="E75" s="24">
        <f t="shared" si="67"/>
        <v>184.2</v>
      </c>
      <c r="F75" s="24">
        <v>0</v>
      </c>
      <c r="G75" s="28">
        <v>184.2</v>
      </c>
      <c r="H75" s="28">
        <v>0</v>
      </c>
      <c r="I75" s="24">
        <f t="shared" si="65"/>
        <v>0</v>
      </c>
      <c r="J75" s="30">
        <v>0</v>
      </c>
      <c r="K75" s="31">
        <v>0</v>
      </c>
      <c r="L75" s="30">
        <v>0</v>
      </c>
      <c r="M75" s="24">
        <f t="shared" si="66"/>
        <v>0</v>
      </c>
      <c r="N75" s="30">
        <v>0</v>
      </c>
      <c r="O75" s="31">
        <v>0</v>
      </c>
      <c r="P75" s="30">
        <v>0</v>
      </c>
      <c r="Q75" s="24">
        <f t="shared" si="68"/>
        <v>0</v>
      </c>
      <c r="R75" s="24">
        <f t="shared" si="69"/>
        <v>0</v>
      </c>
      <c r="S75" s="24">
        <f t="shared" si="70"/>
        <v>0</v>
      </c>
      <c r="T75" s="24">
        <f t="shared" si="71"/>
        <v>0</v>
      </c>
      <c r="U75" s="26">
        <v>0</v>
      </c>
      <c r="V75" s="27">
        <v>0</v>
      </c>
    </row>
    <row r="76" spans="1:22" s="5" customFormat="1" ht="79.150000000000006" customHeight="1" x14ac:dyDescent="0.25">
      <c r="A76" s="67" t="s">
        <v>9</v>
      </c>
      <c r="B76" s="105" t="s">
        <v>29</v>
      </c>
      <c r="C76" s="106"/>
      <c r="D76" s="107"/>
      <c r="E76" s="24">
        <f>SUM(E77:E85)</f>
        <v>180</v>
      </c>
      <c r="F76" s="24">
        <f t="shared" ref="F76:T76" si="74">SUM(F77:F85)</f>
        <v>0</v>
      </c>
      <c r="G76" s="24">
        <f t="shared" si="74"/>
        <v>180</v>
      </c>
      <c r="H76" s="24">
        <f t="shared" si="74"/>
        <v>0</v>
      </c>
      <c r="I76" s="24">
        <f t="shared" si="74"/>
        <v>34</v>
      </c>
      <c r="J76" s="24">
        <f t="shared" si="74"/>
        <v>0</v>
      </c>
      <c r="K76" s="24">
        <f t="shared" si="74"/>
        <v>34</v>
      </c>
      <c r="L76" s="24">
        <f t="shared" si="74"/>
        <v>0</v>
      </c>
      <c r="M76" s="24">
        <f t="shared" si="74"/>
        <v>24</v>
      </c>
      <c r="N76" s="24">
        <f t="shared" si="74"/>
        <v>0</v>
      </c>
      <c r="O76" s="24">
        <f t="shared" si="74"/>
        <v>24</v>
      </c>
      <c r="P76" s="24">
        <f t="shared" si="74"/>
        <v>0</v>
      </c>
      <c r="Q76" s="24">
        <f t="shared" si="74"/>
        <v>24</v>
      </c>
      <c r="R76" s="24">
        <f t="shared" si="74"/>
        <v>0</v>
      </c>
      <c r="S76" s="24">
        <f t="shared" si="74"/>
        <v>24</v>
      </c>
      <c r="T76" s="24">
        <f t="shared" si="74"/>
        <v>0</v>
      </c>
      <c r="U76" s="21">
        <f t="shared" si="72"/>
        <v>0.70588235294117652</v>
      </c>
      <c r="V76" s="22">
        <f t="shared" si="73"/>
        <v>0.70588235294117652</v>
      </c>
    </row>
    <row r="77" spans="1:22" s="5" customFormat="1" ht="49.5" x14ac:dyDescent="0.25">
      <c r="A77" s="8" t="s">
        <v>147</v>
      </c>
      <c r="B77" s="9" t="s">
        <v>108</v>
      </c>
      <c r="C77" s="9" t="s">
        <v>88</v>
      </c>
      <c r="D77" s="9" t="s">
        <v>90</v>
      </c>
      <c r="E77" s="24">
        <f>F77+G77+H77</f>
        <v>20</v>
      </c>
      <c r="F77" s="24">
        <v>0</v>
      </c>
      <c r="G77" s="28">
        <v>20</v>
      </c>
      <c r="H77" s="29">
        <v>0</v>
      </c>
      <c r="I77" s="24">
        <f t="shared" ref="I77:I85" si="75">J77+K77+L77</f>
        <v>8</v>
      </c>
      <c r="J77" s="30">
        <v>0</v>
      </c>
      <c r="K77" s="31">
        <v>8</v>
      </c>
      <c r="L77" s="30">
        <v>0</v>
      </c>
      <c r="M77" s="24">
        <f t="shared" ref="M77:M85" si="76">N77+O77+P77</f>
        <v>8</v>
      </c>
      <c r="N77" s="30">
        <v>0</v>
      </c>
      <c r="O77" s="31">
        <v>8</v>
      </c>
      <c r="P77" s="30">
        <v>0</v>
      </c>
      <c r="Q77" s="24">
        <f t="shared" si="68"/>
        <v>8</v>
      </c>
      <c r="R77" s="24">
        <f t="shared" si="69"/>
        <v>0</v>
      </c>
      <c r="S77" s="24">
        <f t="shared" si="70"/>
        <v>8</v>
      </c>
      <c r="T77" s="24">
        <f t="shared" si="71"/>
        <v>0</v>
      </c>
      <c r="U77" s="21">
        <f t="shared" si="72"/>
        <v>1</v>
      </c>
      <c r="V77" s="22">
        <f t="shared" si="73"/>
        <v>1</v>
      </c>
    </row>
    <row r="78" spans="1:22" s="5" customFormat="1" ht="49.5" x14ac:dyDescent="0.25">
      <c r="A78" s="8" t="s">
        <v>148</v>
      </c>
      <c r="B78" s="9" t="s">
        <v>109</v>
      </c>
      <c r="C78" s="9" t="s">
        <v>88</v>
      </c>
      <c r="D78" s="9" t="s">
        <v>90</v>
      </c>
      <c r="E78" s="24">
        <f t="shared" ref="E78:E84" si="77">F78+G78+H78</f>
        <v>20</v>
      </c>
      <c r="F78" s="24">
        <v>0</v>
      </c>
      <c r="G78" s="28">
        <v>20</v>
      </c>
      <c r="H78" s="29">
        <v>0</v>
      </c>
      <c r="I78" s="24">
        <f t="shared" si="75"/>
        <v>6</v>
      </c>
      <c r="J78" s="30">
        <v>0</v>
      </c>
      <c r="K78" s="31">
        <v>6</v>
      </c>
      <c r="L78" s="30">
        <v>0</v>
      </c>
      <c r="M78" s="24">
        <f t="shared" si="76"/>
        <v>6</v>
      </c>
      <c r="N78" s="30">
        <v>0</v>
      </c>
      <c r="O78" s="31">
        <v>6</v>
      </c>
      <c r="P78" s="30">
        <v>0</v>
      </c>
      <c r="Q78" s="24">
        <f t="shared" si="68"/>
        <v>6</v>
      </c>
      <c r="R78" s="24">
        <f t="shared" si="69"/>
        <v>0</v>
      </c>
      <c r="S78" s="24">
        <f t="shared" si="70"/>
        <v>6</v>
      </c>
      <c r="T78" s="24">
        <f t="shared" si="71"/>
        <v>0</v>
      </c>
      <c r="U78" s="21">
        <f t="shared" si="72"/>
        <v>1</v>
      </c>
      <c r="V78" s="22">
        <f t="shared" si="73"/>
        <v>1</v>
      </c>
    </row>
    <row r="79" spans="1:22" s="5" customFormat="1" ht="49.5" x14ac:dyDescent="0.25">
      <c r="A79" s="8" t="s">
        <v>145</v>
      </c>
      <c r="B79" s="9" t="s">
        <v>110</v>
      </c>
      <c r="C79" s="9" t="s">
        <v>88</v>
      </c>
      <c r="D79" s="9" t="s">
        <v>90</v>
      </c>
      <c r="E79" s="24">
        <f t="shared" si="77"/>
        <v>20</v>
      </c>
      <c r="F79" s="24">
        <v>0</v>
      </c>
      <c r="G79" s="28">
        <v>20</v>
      </c>
      <c r="H79" s="29">
        <v>0</v>
      </c>
      <c r="I79" s="24">
        <f t="shared" si="75"/>
        <v>0</v>
      </c>
      <c r="J79" s="30">
        <v>0</v>
      </c>
      <c r="K79" s="31">
        <v>0</v>
      </c>
      <c r="L79" s="30">
        <v>0</v>
      </c>
      <c r="M79" s="24">
        <f t="shared" si="76"/>
        <v>0</v>
      </c>
      <c r="N79" s="30">
        <v>0</v>
      </c>
      <c r="O79" s="31">
        <v>0</v>
      </c>
      <c r="P79" s="30">
        <v>0</v>
      </c>
      <c r="Q79" s="24">
        <f t="shared" si="68"/>
        <v>0</v>
      </c>
      <c r="R79" s="24">
        <f t="shared" si="69"/>
        <v>0</v>
      </c>
      <c r="S79" s="24">
        <f t="shared" si="70"/>
        <v>0</v>
      </c>
      <c r="T79" s="24">
        <f t="shared" si="71"/>
        <v>0</v>
      </c>
      <c r="U79" s="26">
        <v>0</v>
      </c>
      <c r="V79" s="27">
        <v>0</v>
      </c>
    </row>
    <row r="80" spans="1:22" s="5" customFormat="1" ht="49.5" x14ac:dyDescent="0.25">
      <c r="A80" s="8" t="s">
        <v>146</v>
      </c>
      <c r="B80" s="9" t="s">
        <v>111</v>
      </c>
      <c r="C80" s="9" t="s">
        <v>88</v>
      </c>
      <c r="D80" s="9" t="s">
        <v>90</v>
      </c>
      <c r="E80" s="24">
        <f t="shared" si="77"/>
        <v>20</v>
      </c>
      <c r="F80" s="24">
        <v>0</v>
      </c>
      <c r="G80" s="28">
        <v>20</v>
      </c>
      <c r="H80" s="29">
        <v>0</v>
      </c>
      <c r="I80" s="24">
        <f t="shared" si="75"/>
        <v>0</v>
      </c>
      <c r="J80" s="30">
        <v>0</v>
      </c>
      <c r="K80" s="31">
        <v>0</v>
      </c>
      <c r="L80" s="30">
        <v>0</v>
      </c>
      <c r="M80" s="24">
        <f t="shared" si="76"/>
        <v>0</v>
      </c>
      <c r="N80" s="30">
        <v>0</v>
      </c>
      <c r="O80" s="31">
        <v>0</v>
      </c>
      <c r="P80" s="30">
        <v>0</v>
      </c>
      <c r="Q80" s="24">
        <f t="shared" si="68"/>
        <v>0</v>
      </c>
      <c r="R80" s="24">
        <f t="shared" si="69"/>
        <v>0</v>
      </c>
      <c r="S80" s="24">
        <f t="shared" si="70"/>
        <v>0</v>
      </c>
      <c r="T80" s="24">
        <f t="shared" si="71"/>
        <v>0</v>
      </c>
      <c r="U80" s="26">
        <v>0</v>
      </c>
      <c r="V80" s="27">
        <v>0</v>
      </c>
    </row>
    <row r="81" spans="1:22" s="5" customFormat="1" ht="49.5" x14ac:dyDescent="0.25">
      <c r="A81" s="8" t="s">
        <v>149</v>
      </c>
      <c r="B81" s="9" t="s">
        <v>112</v>
      </c>
      <c r="C81" s="9" t="s">
        <v>88</v>
      </c>
      <c r="D81" s="9" t="s">
        <v>90</v>
      </c>
      <c r="E81" s="24">
        <f t="shared" si="77"/>
        <v>20</v>
      </c>
      <c r="F81" s="24">
        <v>0</v>
      </c>
      <c r="G81" s="28">
        <v>20</v>
      </c>
      <c r="H81" s="29">
        <v>0</v>
      </c>
      <c r="I81" s="24">
        <f t="shared" si="75"/>
        <v>0</v>
      </c>
      <c r="J81" s="30">
        <v>0</v>
      </c>
      <c r="K81" s="31">
        <v>0</v>
      </c>
      <c r="L81" s="30">
        <v>0</v>
      </c>
      <c r="M81" s="24">
        <f t="shared" si="76"/>
        <v>0</v>
      </c>
      <c r="N81" s="30">
        <v>0</v>
      </c>
      <c r="O81" s="31">
        <v>0</v>
      </c>
      <c r="P81" s="30">
        <v>0</v>
      </c>
      <c r="Q81" s="24">
        <f t="shared" si="68"/>
        <v>0</v>
      </c>
      <c r="R81" s="24">
        <f t="shared" si="69"/>
        <v>0</v>
      </c>
      <c r="S81" s="24">
        <f t="shared" si="70"/>
        <v>0</v>
      </c>
      <c r="T81" s="24">
        <f t="shared" si="71"/>
        <v>0</v>
      </c>
      <c r="U81" s="26">
        <v>0</v>
      </c>
      <c r="V81" s="27">
        <v>0</v>
      </c>
    </row>
    <row r="82" spans="1:22" s="5" customFormat="1" ht="49.5" x14ac:dyDescent="0.25">
      <c r="A82" s="8" t="s">
        <v>150</v>
      </c>
      <c r="B82" s="9" t="s">
        <v>113</v>
      </c>
      <c r="C82" s="9" t="s">
        <v>88</v>
      </c>
      <c r="D82" s="9" t="s">
        <v>90</v>
      </c>
      <c r="E82" s="24">
        <f t="shared" si="77"/>
        <v>20</v>
      </c>
      <c r="F82" s="24">
        <v>0</v>
      </c>
      <c r="G82" s="28">
        <v>20</v>
      </c>
      <c r="H82" s="29">
        <v>0</v>
      </c>
      <c r="I82" s="24">
        <f t="shared" si="75"/>
        <v>10</v>
      </c>
      <c r="J82" s="30">
        <v>0</v>
      </c>
      <c r="K82" s="31">
        <v>10</v>
      </c>
      <c r="L82" s="30">
        <v>0</v>
      </c>
      <c r="M82" s="24">
        <f t="shared" si="76"/>
        <v>0</v>
      </c>
      <c r="N82" s="30">
        <v>0</v>
      </c>
      <c r="O82" s="31">
        <v>0</v>
      </c>
      <c r="P82" s="30">
        <v>0</v>
      </c>
      <c r="Q82" s="24">
        <f t="shared" si="68"/>
        <v>0</v>
      </c>
      <c r="R82" s="24">
        <f t="shared" si="69"/>
        <v>0</v>
      </c>
      <c r="S82" s="24">
        <f t="shared" si="70"/>
        <v>0</v>
      </c>
      <c r="T82" s="24">
        <f t="shared" si="71"/>
        <v>0</v>
      </c>
      <c r="U82" s="21">
        <f t="shared" si="72"/>
        <v>0</v>
      </c>
      <c r="V82" s="22">
        <f t="shared" si="73"/>
        <v>0</v>
      </c>
    </row>
    <row r="83" spans="1:22" s="5" customFormat="1" ht="49.5" x14ac:dyDescent="0.25">
      <c r="A83" s="8" t="s">
        <v>151</v>
      </c>
      <c r="B83" s="9" t="s">
        <v>30</v>
      </c>
      <c r="C83" s="9" t="s">
        <v>88</v>
      </c>
      <c r="D83" s="9" t="s">
        <v>7</v>
      </c>
      <c r="E83" s="24">
        <f t="shared" si="77"/>
        <v>20</v>
      </c>
      <c r="F83" s="24">
        <v>0</v>
      </c>
      <c r="G83" s="28">
        <v>20</v>
      </c>
      <c r="H83" s="29">
        <v>0</v>
      </c>
      <c r="I83" s="24">
        <f t="shared" si="75"/>
        <v>0</v>
      </c>
      <c r="J83" s="30">
        <v>0</v>
      </c>
      <c r="K83" s="31">
        <v>0</v>
      </c>
      <c r="L83" s="30">
        <v>0</v>
      </c>
      <c r="M83" s="24">
        <f t="shared" si="76"/>
        <v>0</v>
      </c>
      <c r="N83" s="30">
        <v>0</v>
      </c>
      <c r="O83" s="31">
        <v>0</v>
      </c>
      <c r="P83" s="30">
        <v>0</v>
      </c>
      <c r="Q83" s="24">
        <f t="shared" si="68"/>
        <v>0</v>
      </c>
      <c r="R83" s="24">
        <f t="shared" si="69"/>
        <v>0</v>
      </c>
      <c r="S83" s="24">
        <f t="shared" si="70"/>
        <v>0</v>
      </c>
      <c r="T83" s="24">
        <f t="shared" si="71"/>
        <v>0</v>
      </c>
      <c r="U83" s="26">
        <v>0</v>
      </c>
      <c r="V83" s="27">
        <v>0</v>
      </c>
    </row>
    <row r="84" spans="1:22" s="5" customFormat="1" ht="49.5" x14ac:dyDescent="0.25">
      <c r="A84" s="8" t="s">
        <v>152</v>
      </c>
      <c r="B84" s="9" t="s">
        <v>114</v>
      </c>
      <c r="C84" s="9" t="s">
        <v>88</v>
      </c>
      <c r="D84" s="9" t="s">
        <v>90</v>
      </c>
      <c r="E84" s="24">
        <f t="shared" si="77"/>
        <v>20</v>
      </c>
      <c r="F84" s="24">
        <v>0</v>
      </c>
      <c r="G84" s="28">
        <v>20</v>
      </c>
      <c r="H84" s="29">
        <v>0</v>
      </c>
      <c r="I84" s="24">
        <f t="shared" si="75"/>
        <v>0</v>
      </c>
      <c r="J84" s="30">
        <v>0</v>
      </c>
      <c r="K84" s="31">
        <v>0</v>
      </c>
      <c r="L84" s="30">
        <v>0</v>
      </c>
      <c r="M84" s="24">
        <f t="shared" si="76"/>
        <v>0</v>
      </c>
      <c r="N84" s="30">
        <v>0</v>
      </c>
      <c r="O84" s="31">
        <v>0</v>
      </c>
      <c r="P84" s="30">
        <v>0</v>
      </c>
      <c r="Q84" s="24">
        <f t="shared" si="68"/>
        <v>0</v>
      </c>
      <c r="R84" s="24">
        <f t="shared" si="69"/>
        <v>0</v>
      </c>
      <c r="S84" s="24">
        <f t="shared" si="70"/>
        <v>0</v>
      </c>
      <c r="T84" s="24">
        <f t="shared" si="71"/>
        <v>0</v>
      </c>
      <c r="U84" s="26">
        <v>0</v>
      </c>
      <c r="V84" s="27">
        <v>0</v>
      </c>
    </row>
    <row r="85" spans="1:22" s="5" customFormat="1" ht="49.5" x14ac:dyDescent="0.25">
      <c r="A85" s="8" t="s">
        <v>153</v>
      </c>
      <c r="B85" s="9" t="s">
        <v>99</v>
      </c>
      <c r="C85" s="9" t="s">
        <v>88</v>
      </c>
      <c r="D85" s="9" t="s">
        <v>90</v>
      </c>
      <c r="E85" s="24">
        <f>F85+G85+H85</f>
        <v>20</v>
      </c>
      <c r="F85" s="28">
        <v>0</v>
      </c>
      <c r="G85" s="28">
        <v>20</v>
      </c>
      <c r="H85" s="29">
        <v>0</v>
      </c>
      <c r="I85" s="24">
        <f t="shared" si="75"/>
        <v>10</v>
      </c>
      <c r="J85" s="30">
        <v>0</v>
      </c>
      <c r="K85" s="31">
        <v>10</v>
      </c>
      <c r="L85" s="30">
        <v>0</v>
      </c>
      <c r="M85" s="24">
        <f t="shared" si="76"/>
        <v>10</v>
      </c>
      <c r="N85" s="30">
        <v>0</v>
      </c>
      <c r="O85" s="31">
        <v>10</v>
      </c>
      <c r="P85" s="30">
        <v>0</v>
      </c>
      <c r="Q85" s="24">
        <f t="shared" si="68"/>
        <v>10</v>
      </c>
      <c r="R85" s="24">
        <f t="shared" si="69"/>
        <v>0</v>
      </c>
      <c r="S85" s="24">
        <f t="shared" si="70"/>
        <v>10</v>
      </c>
      <c r="T85" s="24">
        <f t="shared" si="71"/>
        <v>0</v>
      </c>
      <c r="U85" s="21">
        <f t="shared" si="72"/>
        <v>1</v>
      </c>
      <c r="V85" s="22">
        <f t="shared" si="73"/>
        <v>1</v>
      </c>
    </row>
    <row r="86" spans="1:22" s="5" customFormat="1" ht="69" customHeight="1" x14ac:dyDescent="0.25">
      <c r="A86" s="8" t="s">
        <v>10</v>
      </c>
      <c r="B86" s="108" t="s">
        <v>123</v>
      </c>
      <c r="C86" s="109"/>
      <c r="D86" s="110"/>
      <c r="E86" s="24">
        <f>E87</f>
        <v>2671.2000000000003</v>
      </c>
      <c r="F86" s="24">
        <f t="shared" ref="F86:P86" si="78">F87</f>
        <v>0</v>
      </c>
      <c r="G86" s="24">
        <f t="shared" si="78"/>
        <v>2644.8</v>
      </c>
      <c r="H86" s="24">
        <f t="shared" si="78"/>
        <v>26.4</v>
      </c>
      <c r="I86" s="24">
        <f t="shared" ref="I86" si="79">I87</f>
        <v>0</v>
      </c>
      <c r="J86" s="24">
        <f t="shared" ref="J86" si="80">J87</f>
        <v>0</v>
      </c>
      <c r="K86" s="24">
        <f t="shared" ref="K86" si="81">K87</f>
        <v>0</v>
      </c>
      <c r="L86" s="24">
        <f t="shared" ref="L86" si="82">L87</f>
        <v>0</v>
      </c>
      <c r="M86" s="24">
        <f t="shared" si="78"/>
        <v>0</v>
      </c>
      <c r="N86" s="24">
        <f t="shared" si="78"/>
        <v>0</v>
      </c>
      <c r="O86" s="24">
        <f t="shared" si="78"/>
        <v>0</v>
      </c>
      <c r="P86" s="24">
        <f t="shared" si="78"/>
        <v>0</v>
      </c>
      <c r="Q86" s="24">
        <f t="shared" si="68"/>
        <v>0</v>
      </c>
      <c r="R86" s="24">
        <f t="shared" si="69"/>
        <v>0</v>
      </c>
      <c r="S86" s="24">
        <f t="shared" si="70"/>
        <v>0</v>
      </c>
      <c r="T86" s="24">
        <f t="shared" si="71"/>
        <v>0</v>
      </c>
      <c r="U86" s="26">
        <v>0</v>
      </c>
      <c r="V86" s="27">
        <v>0</v>
      </c>
    </row>
    <row r="87" spans="1:22" s="5" customFormat="1" ht="190.15" customHeight="1" x14ac:dyDescent="0.25">
      <c r="A87" s="8" t="s">
        <v>56</v>
      </c>
      <c r="B87" s="10" t="s">
        <v>124</v>
      </c>
      <c r="C87" s="9" t="s">
        <v>88</v>
      </c>
      <c r="D87" s="9" t="s">
        <v>115</v>
      </c>
      <c r="E87" s="24">
        <f>F87+G87+H87</f>
        <v>2671.2000000000003</v>
      </c>
      <c r="F87" s="28">
        <v>0</v>
      </c>
      <c r="G87" s="28">
        <v>2644.8</v>
      </c>
      <c r="H87" s="29">
        <v>26.4</v>
      </c>
      <c r="I87" s="24">
        <f t="shared" ref="I87" si="83">J87+K87+L87</f>
        <v>0</v>
      </c>
      <c r="J87" s="30">
        <v>0</v>
      </c>
      <c r="K87" s="31">
        <v>0</v>
      </c>
      <c r="L87" s="30">
        <v>0</v>
      </c>
      <c r="M87" s="24">
        <f t="shared" ref="M87" si="84">N87+O87+P87</f>
        <v>0</v>
      </c>
      <c r="N87" s="30">
        <v>0</v>
      </c>
      <c r="O87" s="31">
        <v>0</v>
      </c>
      <c r="P87" s="30">
        <v>0</v>
      </c>
      <c r="Q87" s="24">
        <f t="shared" si="68"/>
        <v>0</v>
      </c>
      <c r="R87" s="24">
        <f t="shared" si="69"/>
        <v>0</v>
      </c>
      <c r="S87" s="24">
        <f t="shared" si="70"/>
        <v>0</v>
      </c>
      <c r="T87" s="24">
        <f t="shared" si="71"/>
        <v>0</v>
      </c>
      <c r="U87" s="26">
        <v>0</v>
      </c>
      <c r="V87" s="27">
        <v>0</v>
      </c>
    </row>
    <row r="88" spans="1:22" s="5" customFormat="1" ht="24" customHeight="1" x14ac:dyDescent="0.25">
      <c r="A88" s="67" t="s">
        <v>80</v>
      </c>
      <c r="B88" s="108" t="s">
        <v>81</v>
      </c>
      <c r="C88" s="109"/>
      <c r="D88" s="110"/>
      <c r="E88" s="24">
        <f>E89+E90</f>
        <v>4440.8999999999996</v>
      </c>
      <c r="F88" s="24">
        <f t="shared" ref="F88:P88" si="85">F89+F90</f>
        <v>0</v>
      </c>
      <c r="G88" s="24">
        <f t="shared" si="85"/>
        <v>4440.8999999999996</v>
      </c>
      <c r="H88" s="24">
        <f t="shared" si="85"/>
        <v>0</v>
      </c>
      <c r="I88" s="24">
        <f t="shared" ref="I88" si="86">I89+I90</f>
        <v>0</v>
      </c>
      <c r="J88" s="24">
        <f t="shared" ref="J88" si="87">J89+J90</f>
        <v>0</v>
      </c>
      <c r="K88" s="24">
        <f t="shared" ref="K88" si="88">K89+K90</f>
        <v>0</v>
      </c>
      <c r="L88" s="24">
        <f t="shared" ref="L88" si="89">L89+L90</f>
        <v>0</v>
      </c>
      <c r="M88" s="24">
        <f t="shared" si="85"/>
        <v>0</v>
      </c>
      <c r="N88" s="24">
        <f t="shared" si="85"/>
        <v>0</v>
      </c>
      <c r="O88" s="24">
        <f t="shared" si="85"/>
        <v>0</v>
      </c>
      <c r="P88" s="24">
        <f t="shared" si="85"/>
        <v>0</v>
      </c>
      <c r="Q88" s="24">
        <f t="shared" si="68"/>
        <v>0</v>
      </c>
      <c r="R88" s="24">
        <f t="shared" si="69"/>
        <v>0</v>
      </c>
      <c r="S88" s="24">
        <f t="shared" si="70"/>
        <v>0</v>
      </c>
      <c r="T88" s="24">
        <f t="shared" si="71"/>
        <v>0</v>
      </c>
      <c r="U88" s="26">
        <v>0</v>
      </c>
      <c r="V88" s="27">
        <v>0</v>
      </c>
    </row>
    <row r="89" spans="1:22" s="5" customFormat="1" ht="98.25" customHeight="1" x14ac:dyDescent="0.25">
      <c r="A89" s="67" t="s">
        <v>82</v>
      </c>
      <c r="B89" s="9" t="s">
        <v>118</v>
      </c>
      <c r="C89" s="9" t="s">
        <v>5</v>
      </c>
      <c r="D89" s="9" t="s">
        <v>7</v>
      </c>
      <c r="E89" s="24">
        <f>F89+G89+H89</f>
        <v>2527.1999999999998</v>
      </c>
      <c r="F89" s="24"/>
      <c r="G89" s="28">
        <v>2527.1999999999998</v>
      </c>
      <c r="H89" s="29">
        <v>0</v>
      </c>
      <c r="I89" s="24">
        <f t="shared" ref="I89:I90" si="90">J89+K89+L89</f>
        <v>0</v>
      </c>
      <c r="J89" s="30">
        <v>0</v>
      </c>
      <c r="K89" s="31">
        <v>0</v>
      </c>
      <c r="L89" s="30">
        <v>0</v>
      </c>
      <c r="M89" s="24">
        <f t="shared" ref="M89:M90" si="91">N89+O89+P89</f>
        <v>0</v>
      </c>
      <c r="N89" s="30">
        <v>0</v>
      </c>
      <c r="O89" s="31">
        <v>0</v>
      </c>
      <c r="P89" s="30">
        <v>0</v>
      </c>
      <c r="Q89" s="24">
        <f t="shared" si="68"/>
        <v>0</v>
      </c>
      <c r="R89" s="24">
        <f t="shared" si="69"/>
        <v>0</v>
      </c>
      <c r="S89" s="24">
        <f t="shared" si="70"/>
        <v>0</v>
      </c>
      <c r="T89" s="24">
        <f t="shared" si="71"/>
        <v>0</v>
      </c>
      <c r="U89" s="26">
        <v>0</v>
      </c>
      <c r="V89" s="27">
        <v>0</v>
      </c>
    </row>
    <row r="90" spans="1:22" s="5" customFormat="1" ht="98.25" customHeight="1" x14ac:dyDescent="0.25">
      <c r="A90" s="67" t="s">
        <v>84</v>
      </c>
      <c r="B90" s="9" t="s">
        <v>119</v>
      </c>
      <c r="C90" s="9" t="s">
        <v>5</v>
      </c>
      <c r="D90" s="9" t="s">
        <v>7</v>
      </c>
      <c r="E90" s="24">
        <f>F90+G90+H90</f>
        <v>1913.7</v>
      </c>
      <c r="F90" s="24">
        <v>0</v>
      </c>
      <c r="G90" s="28">
        <v>1913.7</v>
      </c>
      <c r="H90" s="29">
        <v>0</v>
      </c>
      <c r="I90" s="24">
        <f t="shared" si="90"/>
        <v>0</v>
      </c>
      <c r="J90" s="30">
        <v>0</v>
      </c>
      <c r="K90" s="31">
        <v>0</v>
      </c>
      <c r="L90" s="30">
        <v>0</v>
      </c>
      <c r="M90" s="24">
        <f t="shared" si="91"/>
        <v>0</v>
      </c>
      <c r="N90" s="30">
        <v>0</v>
      </c>
      <c r="O90" s="31">
        <v>0</v>
      </c>
      <c r="P90" s="30">
        <v>0</v>
      </c>
      <c r="Q90" s="24">
        <f t="shared" si="68"/>
        <v>0</v>
      </c>
      <c r="R90" s="24">
        <f t="shared" si="69"/>
        <v>0</v>
      </c>
      <c r="S90" s="24">
        <f t="shared" si="70"/>
        <v>0</v>
      </c>
      <c r="T90" s="24">
        <f t="shared" si="71"/>
        <v>0</v>
      </c>
      <c r="U90" s="26">
        <v>0</v>
      </c>
      <c r="V90" s="27">
        <v>0</v>
      </c>
    </row>
    <row r="91" spans="1:22" x14ac:dyDescent="0.25">
      <c r="B91" s="15"/>
      <c r="C91" s="15"/>
      <c r="D91" s="15"/>
    </row>
    <row r="92" spans="1:22" x14ac:dyDescent="0.25">
      <c r="B92" s="15"/>
      <c r="C92" s="15"/>
      <c r="D92" s="15"/>
    </row>
    <row r="93" spans="1:22" x14ac:dyDescent="0.25">
      <c r="B93" s="15"/>
      <c r="C93" s="15"/>
      <c r="D93" s="15"/>
    </row>
    <row r="94" spans="1:22" x14ac:dyDescent="0.25">
      <c r="B94" s="15"/>
      <c r="C94" s="15"/>
      <c r="D94" s="15"/>
    </row>
    <row r="95" spans="1:22" x14ac:dyDescent="0.25">
      <c r="B95" s="15"/>
      <c r="C95" s="15"/>
      <c r="D95" s="15"/>
    </row>
    <row r="96" spans="1:22" x14ac:dyDescent="0.25">
      <c r="B96" s="15"/>
      <c r="C96" s="15"/>
      <c r="D96" s="15"/>
    </row>
    <row r="97" spans="2:4" x14ac:dyDescent="0.25">
      <c r="B97" s="15"/>
      <c r="C97" s="15"/>
      <c r="D97" s="15"/>
    </row>
    <row r="98" spans="2:4" x14ac:dyDescent="0.25">
      <c r="B98" s="15"/>
      <c r="C98" s="15"/>
      <c r="D98" s="15"/>
    </row>
    <row r="99" spans="2:4" x14ac:dyDescent="0.25">
      <c r="B99" s="15"/>
      <c r="C99" s="15"/>
      <c r="D99" s="15"/>
    </row>
    <row r="100" spans="2:4" x14ac:dyDescent="0.25">
      <c r="B100" s="15"/>
      <c r="C100" s="15"/>
      <c r="D100" s="15"/>
    </row>
    <row r="101" spans="2:4" x14ac:dyDescent="0.25">
      <c r="B101" s="15"/>
      <c r="C101" s="15"/>
      <c r="D101" s="15"/>
    </row>
    <row r="102" spans="2:4" x14ac:dyDescent="0.25">
      <c r="B102" s="15"/>
      <c r="C102" s="15"/>
      <c r="D102" s="15"/>
    </row>
    <row r="103" spans="2:4" x14ac:dyDescent="0.25">
      <c r="B103" s="15"/>
      <c r="C103" s="15"/>
      <c r="D103" s="15"/>
    </row>
    <row r="104" spans="2:4" x14ac:dyDescent="0.25">
      <c r="B104" s="15"/>
      <c r="C104" s="15"/>
      <c r="D104" s="15"/>
    </row>
    <row r="105" spans="2:4" x14ac:dyDescent="0.25">
      <c r="B105" s="15"/>
      <c r="C105" s="15"/>
      <c r="D105" s="15"/>
    </row>
    <row r="106" spans="2:4" x14ac:dyDescent="0.25">
      <c r="B106" s="15"/>
      <c r="C106" s="15"/>
      <c r="D106" s="15"/>
    </row>
    <row r="107" spans="2:4" x14ac:dyDescent="0.25">
      <c r="B107" s="15"/>
      <c r="C107" s="15"/>
      <c r="D107" s="15"/>
    </row>
    <row r="108" spans="2:4" x14ac:dyDescent="0.25">
      <c r="B108" s="15"/>
      <c r="C108" s="15"/>
      <c r="D108" s="15"/>
    </row>
    <row r="109" spans="2:4" x14ac:dyDescent="0.25">
      <c r="B109" s="15"/>
      <c r="C109" s="15"/>
      <c r="D109" s="15"/>
    </row>
    <row r="110" spans="2:4" x14ac:dyDescent="0.25">
      <c r="B110" s="15"/>
      <c r="C110" s="15"/>
      <c r="D110" s="15"/>
    </row>
    <row r="111" spans="2:4" x14ac:dyDescent="0.25">
      <c r="B111" s="15"/>
      <c r="C111" s="15"/>
      <c r="D111" s="15"/>
    </row>
  </sheetData>
  <sortState ref="B104:D117">
    <sortCondition ref="B104:B117"/>
  </sortState>
  <dataConsolidate/>
  <mergeCells count="35">
    <mergeCell ref="B3:B5"/>
    <mergeCell ref="C3:C5"/>
    <mergeCell ref="D3:D5"/>
    <mergeCell ref="E2:R2"/>
    <mergeCell ref="B7:D7"/>
    <mergeCell ref="B56:D56"/>
    <mergeCell ref="B8:D8"/>
    <mergeCell ref="B30:D30"/>
    <mergeCell ref="B32:D32"/>
    <mergeCell ref="B34:D34"/>
    <mergeCell ref="B9:D9"/>
    <mergeCell ref="B35:D35"/>
    <mergeCell ref="B76:D76"/>
    <mergeCell ref="B70:D70"/>
    <mergeCell ref="B71:D71"/>
    <mergeCell ref="B88:D88"/>
    <mergeCell ref="B57:D57"/>
    <mergeCell ref="B68:D68"/>
    <mergeCell ref="B86:D86"/>
    <mergeCell ref="A1:V1"/>
    <mergeCell ref="I3:L3"/>
    <mergeCell ref="I4:I5"/>
    <mergeCell ref="J4:K4"/>
    <mergeCell ref="E3:H3"/>
    <mergeCell ref="M3:P3"/>
    <mergeCell ref="Q3:T3"/>
    <mergeCell ref="U3:U5"/>
    <mergeCell ref="V3:V5"/>
    <mergeCell ref="E4:E5"/>
    <mergeCell ref="F4:G4"/>
    <mergeCell ref="M4:M5"/>
    <mergeCell ref="N4:O4"/>
    <mergeCell ref="Q4:Q5"/>
    <mergeCell ref="R4:S4"/>
    <mergeCell ref="A3:A5"/>
  </mergeCells>
  <phoneticPr fontId="13" type="noConversion"/>
  <printOptions horizontalCentered="1" verticalCentered="1"/>
  <pageMargins left="0.32" right="0.18" top="0.17" bottom="0.17" header="0.11811023622047245" footer="0.11811023622047245"/>
  <pageSetup paperSize="9" scale="33" fitToHeight="3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view="pageBreakPreview" topLeftCell="A19" zoomScale="70" zoomScaleNormal="100" zoomScaleSheetLayoutView="70" workbookViewId="0">
      <selection activeCell="F19" sqref="F19"/>
    </sheetView>
  </sheetViews>
  <sheetFormatPr defaultRowHeight="15.75" x14ac:dyDescent="0.25"/>
  <cols>
    <col min="1" max="1" width="9.5703125" style="34" bestFit="1" customWidth="1"/>
    <col min="2" max="2" width="38.7109375" style="33" customWidth="1"/>
    <col min="3" max="3" width="30.5703125" style="33" customWidth="1"/>
    <col min="4" max="4" width="18.42578125" style="52" customWidth="1"/>
    <col min="5" max="5" width="22.28515625" style="33" customWidth="1"/>
    <col min="6" max="6" width="13" style="33" customWidth="1"/>
    <col min="7" max="7" width="15.140625" style="33" customWidth="1"/>
    <col min="8" max="8" width="13.28515625" style="33" customWidth="1"/>
    <col min="9" max="9" width="11.85546875" style="33" bestFit="1" customWidth="1"/>
    <col min="10" max="10" width="16" style="33" customWidth="1"/>
    <col min="11" max="11" width="12.28515625" style="48" customWidth="1"/>
    <col min="12" max="16384" width="9.140625" style="33"/>
  </cols>
  <sheetData>
    <row r="1" spans="1:13" s="53" customFormat="1" ht="32.25" customHeight="1" x14ac:dyDescent="0.25">
      <c r="A1" s="118" t="s">
        <v>166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54"/>
      <c r="M1" s="54"/>
    </row>
    <row r="2" spans="1:13" s="53" customFormat="1" ht="24" customHeight="1" x14ac:dyDescent="0.25">
      <c r="A2" s="118" t="str">
        <f>'[1]Подпрограмма 3'!A2:V2</f>
        <v>по состоянию на 01 апреля 2025  года (с начала года нарастающим итогом)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67.5" customHeight="1" x14ac:dyDescent="0.25">
      <c r="A3" s="119" t="s">
        <v>156</v>
      </c>
      <c r="B3" s="119" t="s">
        <v>157</v>
      </c>
      <c r="C3" s="119" t="s">
        <v>158</v>
      </c>
      <c r="D3" s="119" t="s">
        <v>159</v>
      </c>
      <c r="E3" s="119" t="s">
        <v>8</v>
      </c>
      <c r="F3" s="119" t="s">
        <v>160</v>
      </c>
      <c r="G3" s="119" t="s">
        <v>161</v>
      </c>
      <c r="H3" s="119" t="s">
        <v>162</v>
      </c>
      <c r="I3" s="117" t="s">
        <v>167</v>
      </c>
      <c r="J3" s="117"/>
      <c r="K3" s="117"/>
      <c r="L3" s="35"/>
    </row>
    <row r="4" spans="1:13" ht="59.25" customHeight="1" x14ac:dyDescent="0.25">
      <c r="A4" s="119"/>
      <c r="B4" s="119"/>
      <c r="C4" s="119"/>
      <c r="D4" s="119"/>
      <c r="E4" s="119"/>
      <c r="F4" s="119"/>
      <c r="G4" s="119"/>
      <c r="H4" s="119"/>
      <c r="I4" s="36" t="s">
        <v>163</v>
      </c>
      <c r="J4" s="36" t="s">
        <v>164</v>
      </c>
      <c r="K4" s="37" t="s">
        <v>165</v>
      </c>
      <c r="L4" s="35"/>
    </row>
    <row r="5" spans="1:13" x14ac:dyDescent="0.25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5"/>
    </row>
    <row r="6" spans="1:13" ht="148.5" customHeight="1" x14ac:dyDescent="0.25">
      <c r="A6" s="36">
        <v>1</v>
      </c>
      <c r="B6" s="38" t="s">
        <v>211</v>
      </c>
      <c r="C6" s="38"/>
      <c r="D6" s="38"/>
      <c r="E6" s="38"/>
      <c r="F6" s="39"/>
      <c r="G6" s="40"/>
      <c r="H6" s="40"/>
      <c r="I6" s="40"/>
      <c r="J6" s="40"/>
      <c r="K6" s="41"/>
      <c r="L6" s="35"/>
    </row>
    <row r="7" spans="1:13" ht="47.25" x14ac:dyDescent="0.25">
      <c r="A7" s="44" t="s">
        <v>168</v>
      </c>
      <c r="B7" s="55" t="s">
        <v>220</v>
      </c>
      <c r="C7" s="49" t="s">
        <v>212</v>
      </c>
      <c r="D7" s="38" t="s">
        <v>233</v>
      </c>
      <c r="E7" s="38" t="s">
        <v>169</v>
      </c>
      <c r="F7" s="56">
        <v>46051</v>
      </c>
      <c r="G7" s="51">
        <f>3090000/1000</f>
        <v>3090</v>
      </c>
      <c r="H7" s="40"/>
      <c r="I7" s="40">
        <v>104640</v>
      </c>
      <c r="J7" s="40"/>
      <c r="K7" s="41">
        <v>104640</v>
      </c>
      <c r="L7" s="35"/>
    </row>
    <row r="8" spans="1:13" ht="47.25" x14ac:dyDescent="0.25">
      <c r="A8" s="44" t="s">
        <v>170</v>
      </c>
      <c r="B8" s="55" t="s">
        <v>221</v>
      </c>
      <c r="C8" s="57" t="s">
        <v>213</v>
      </c>
      <c r="D8" s="38" t="s">
        <v>233</v>
      </c>
      <c r="E8" s="38" t="s">
        <v>169</v>
      </c>
      <c r="F8" s="58">
        <v>46022</v>
      </c>
      <c r="G8" s="51">
        <f>1162500/1000</f>
        <v>1162.5</v>
      </c>
      <c r="H8" s="40"/>
      <c r="I8" s="40"/>
      <c r="J8" s="40"/>
      <c r="K8" s="40"/>
      <c r="L8" s="35"/>
    </row>
    <row r="9" spans="1:13" ht="47.25" x14ac:dyDescent="0.25">
      <c r="A9" s="44" t="s">
        <v>171</v>
      </c>
      <c r="B9" s="55" t="s">
        <v>222</v>
      </c>
      <c r="C9" s="49" t="s">
        <v>214</v>
      </c>
      <c r="D9" s="38" t="s">
        <v>233</v>
      </c>
      <c r="E9" s="38" t="s">
        <v>169</v>
      </c>
      <c r="F9" s="56">
        <v>46022</v>
      </c>
      <c r="G9" s="51">
        <f>1830000/1000</f>
        <v>1830</v>
      </c>
      <c r="H9" s="40"/>
      <c r="I9" s="40">
        <v>85020</v>
      </c>
      <c r="J9" s="40"/>
      <c r="K9" s="41">
        <v>85020</v>
      </c>
      <c r="L9" s="35"/>
    </row>
    <row r="10" spans="1:13" ht="42.75" customHeight="1" x14ac:dyDescent="0.25">
      <c r="A10" s="44" t="s">
        <v>172</v>
      </c>
      <c r="B10" s="55" t="s">
        <v>223</v>
      </c>
      <c r="C10" s="49" t="s">
        <v>231</v>
      </c>
      <c r="D10" s="38" t="s">
        <v>233</v>
      </c>
      <c r="E10" s="38" t="s">
        <v>169</v>
      </c>
      <c r="F10" s="56">
        <v>46022</v>
      </c>
      <c r="G10" s="51">
        <f>1270000/1000</f>
        <v>1270</v>
      </c>
      <c r="H10" s="40"/>
      <c r="I10" s="40"/>
      <c r="J10" s="40"/>
      <c r="K10" s="40"/>
      <c r="L10" s="35"/>
    </row>
    <row r="11" spans="1:13" ht="47.25" x14ac:dyDescent="0.25">
      <c r="A11" s="44" t="s">
        <v>173</v>
      </c>
      <c r="B11" s="55" t="s">
        <v>224</v>
      </c>
      <c r="C11" s="49" t="s">
        <v>215</v>
      </c>
      <c r="D11" s="38" t="s">
        <v>233</v>
      </c>
      <c r="E11" s="38" t="s">
        <v>169</v>
      </c>
      <c r="F11" s="56">
        <v>46022</v>
      </c>
      <c r="G11" s="51">
        <f>2070000/1000</f>
        <v>2070</v>
      </c>
      <c r="H11" s="40"/>
      <c r="I11" s="40">
        <v>121200</v>
      </c>
      <c r="J11" s="40"/>
      <c r="K11" s="41">
        <v>121200</v>
      </c>
      <c r="L11" s="35"/>
    </row>
    <row r="12" spans="1:13" ht="42" customHeight="1" x14ac:dyDescent="0.25">
      <c r="A12" s="44" t="s">
        <v>174</v>
      </c>
      <c r="B12" s="59" t="s">
        <v>225</v>
      </c>
      <c r="C12" s="49" t="s">
        <v>232</v>
      </c>
      <c r="D12" s="38" t="s">
        <v>233</v>
      </c>
      <c r="E12" s="38" t="s">
        <v>169</v>
      </c>
      <c r="F12" s="56">
        <v>46022</v>
      </c>
      <c r="G12" s="51">
        <f>760000/1000</f>
        <v>760</v>
      </c>
      <c r="H12" s="40"/>
      <c r="I12" s="40"/>
      <c r="J12" s="40"/>
      <c r="K12" s="41"/>
      <c r="L12" s="35"/>
    </row>
    <row r="13" spans="1:13" ht="66" x14ac:dyDescent="0.25">
      <c r="A13" s="44" t="s">
        <v>175</v>
      </c>
      <c r="B13" s="50" t="s">
        <v>226</v>
      </c>
      <c r="C13" s="49" t="s">
        <v>216</v>
      </c>
      <c r="D13" s="38" t="s">
        <v>233</v>
      </c>
      <c r="E13" s="38" t="s">
        <v>169</v>
      </c>
      <c r="F13" s="56">
        <v>46022</v>
      </c>
      <c r="G13" s="51">
        <f>910000/1000</f>
        <v>910</v>
      </c>
      <c r="H13" s="40"/>
      <c r="I13" s="40">
        <v>91920</v>
      </c>
      <c r="J13" s="40"/>
      <c r="K13" s="41">
        <v>91920</v>
      </c>
      <c r="L13" s="42"/>
    </row>
    <row r="14" spans="1:13" ht="47.25" x14ac:dyDescent="0.25">
      <c r="A14" s="44" t="s">
        <v>176</v>
      </c>
      <c r="B14" s="60" t="s">
        <v>227</v>
      </c>
      <c r="C14" s="49" t="s">
        <v>217</v>
      </c>
      <c r="D14" s="38" t="s">
        <v>233</v>
      </c>
      <c r="E14" s="38" t="s">
        <v>169</v>
      </c>
      <c r="F14" s="56">
        <v>46022</v>
      </c>
      <c r="G14" s="51">
        <f>1203000/1000</f>
        <v>1203</v>
      </c>
      <c r="H14" s="40"/>
      <c r="I14" s="40"/>
      <c r="J14" s="40"/>
      <c r="K14" s="41"/>
      <c r="L14" s="42"/>
    </row>
    <row r="15" spans="1:13" ht="47.25" x14ac:dyDescent="0.25">
      <c r="A15" s="44" t="s">
        <v>177</v>
      </c>
      <c r="B15" s="55" t="s">
        <v>228</v>
      </c>
      <c r="C15" s="49" t="s">
        <v>218</v>
      </c>
      <c r="D15" s="38" t="s">
        <v>233</v>
      </c>
      <c r="E15" s="38" t="s">
        <v>169</v>
      </c>
      <c r="F15" s="56">
        <v>46022</v>
      </c>
      <c r="G15" s="51">
        <f>1950000/1000</f>
        <v>1950</v>
      </c>
      <c r="H15" s="40"/>
      <c r="I15" s="40">
        <v>252600</v>
      </c>
      <c r="J15" s="40"/>
      <c r="K15" s="41">
        <v>252600</v>
      </c>
      <c r="L15" s="42"/>
    </row>
    <row r="16" spans="1:13" ht="49.5" x14ac:dyDescent="0.25">
      <c r="A16" s="44" t="s">
        <v>230</v>
      </c>
      <c r="B16" s="55" t="s">
        <v>229</v>
      </c>
      <c r="C16" s="49" t="s">
        <v>219</v>
      </c>
      <c r="D16" s="38" t="s">
        <v>233</v>
      </c>
      <c r="E16" s="38" t="s">
        <v>169</v>
      </c>
      <c r="F16" s="56">
        <v>46022</v>
      </c>
      <c r="G16" s="51">
        <f>2070000/1000</f>
        <v>2070</v>
      </c>
      <c r="H16" s="40"/>
      <c r="I16" s="40"/>
      <c r="J16" s="40"/>
      <c r="K16" s="40"/>
      <c r="L16" s="42"/>
    </row>
    <row r="17" spans="1:12" ht="82.5" customHeight="1" x14ac:dyDescent="0.25">
      <c r="A17" s="44" t="s">
        <v>16</v>
      </c>
      <c r="B17" s="43" t="s">
        <v>55</v>
      </c>
      <c r="C17" s="38"/>
      <c r="D17" s="38"/>
      <c r="E17" s="38"/>
      <c r="F17" s="39"/>
      <c r="G17" s="40"/>
      <c r="H17" s="40"/>
      <c r="I17" s="40"/>
      <c r="J17" s="40"/>
      <c r="K17" s="41"/>
      <c r="L17" s="35"/>
    </row>
    <row r="18" spans="1:12" ht="54" customHeight="1" x14ac:dyDescent="0.25">
      <c r="A18" s="44" t="s">
        <v>77</v>
      </c>
      <c r="B18" s="38" t="s">
        <v>98</v>
      </c>
      <c r="C18" s="38" t="s">
        <v>178</v>
      </c>
      <c r="D18" s="39" t="s">
        <v>179</v>
      </c>
      <c r="E18" s="38" t="s">
        <v>169</v>
      </c>
      <c r="F18" s="39">
        <v>46022</v>
      </c>
      <c r="G18" s="40">
        <v>90000</v>
      </c>
      <c r="H18" s="40"/>
      <c r="I18" s="40">
        <v>15000</v>
      </c>
      <c r="J18" s="40"/>
      <c r="K18" s="41">
        <v>15000</v>
      </c>
      <c r="L18" s="35"/>
    </row>
    <row r="19" spans="1:12" ht="47.25" customHeight="1" x14ac:dyDescent="0.25">
      <c r="A19" s="44" t="s">
        <v>180</v>
      </c>
      <c r="B19" s="45" t="s">
        <v>181</v>
      </c>
      <c r="C19" s="38"/>
      <c r="D19" s="38"/>
      <c r="E19" s="38"/>
      <c r="F19" s="39"/>
      <c r="G19" s="40"/>
      <c r="H19" s="40"/>
      <c r="I19" s="40"/>
      <c r="J19" s="40"/>
      <c r="K19" s="41"/>
      <c r="L19" s="35"/>
    </row>
    <row r="20" spans="1:12" ht="63" x14ac:dyDescent="0.25">
      <c r="A20" s="44" t="s">
        <v>78</v>
      </c>
      <c r="B20" s="38" t="s">
        <v>182</v>
      </c>
      <c r="C20" s="38" t="s">
        <v>183</v>
      </c>
      <c r="D20" s="38" t="s">
        <v>184</v>
      </c>
      <c r="E20" s="38" t="s">
        <v>169</v>
      </c>
      <c r="F20" s="39">
        <v>45747</v>
      </c>
      <c r="G20" s="40">
        <v>8000</v>
      </c>
      <c r="H20" s="40"/>
      <c r="I20" s="40">
        <v>8000</v>
      </c>
      <c r="J20" s="40"/>
      <c r="K20" s="41">
        <v>8000</v>
      </c>
      <c r="L20" s="35"/>
    </row>
    <row r="21" spans="1:12" ht="47.25" x14ac:dyDescent="0.25">
      <c r="A21" s="44" t="s">
        <v>185</v>
      </c>
      <c r="B21" s="38" t="s">
        <v>99</v>
      </c>
      <c r="C21" s="38" t="s">
        <v>186</v>
      </c>
      <c r="D21" s="38" t="s">
        <v>184</v>
      </c>
      <c r="E21" s="38" t="s">
        <v>169</v>
      </c>
      <c r="F21" s="39">
        <v>45716</v>
      </c>
      <c r="G21" s="40">
        <v>10000</v>
      </c>
      <c r="H21" s="40"/>
      <c r="I21" s="40">
        <v>10000</v>
      </c>
      <c r="J21" s="40"/>
      <c r="K21" s="41">
        <v>10000</v>
      </c>
      <c r="L21" s="35"/>
    </row>
    <row r="22" spans="1:12" ht="47.25" x14ac:dyDescent="0.25">
      <c r="A22" s="44" t="s">
        <v>187</v>
      </c>
      <c r="B22" s="38" t="s">
        <v>100</v>
      </c>
      <c r="C22" s="38" t="s">
        <v>188</v>
      </c>
      <c r="D22" s="38" t="s">
        <v>184</v>
      </c>
      <c r="E22" s="38" t="s">
        <v>169</v>
      </c>
      <c r="F22" s="39" t="s">
        <v>189</v>
      </c>
      <c r="G22" s="40">
        <v>6000</v>
      </c>
      <c r="H22" s="40"/>
      <c r="I22" s="40">
        <v>6000</v>
      </c>
      <c r="J22" s="40"/>
      <c r="K22" s="41">
        <v>6000</v>
      </c>
      <c r="L22" s="35"/>
    </row>
    <row r="23" spans="1:12" ht="63" customHeight="1" x14ac:dyDescent="0.25">
      <c r="A23" s="44" t="s">
        <v>190</v>
      </c>
      <c r="B23" s="45" t="s">
        <v>191</v>
      </c>
      <c r="C23" s="38"/>
      <c r="D23" s="38"/>
      <c r="E23" s="38"/>
      <c r="F23" s="39"/>
      <c r="G23" s="40"/>
      <c r="H23" s="40"/>
      <c r="I23" s="40"/>
      <c r="J23" s="40"/>
      <c r="K23" s="41"/>
      <c r="L23" s="35"/>
    </row>
    <row r="24" spans="1:12" ht="33" x14ac:dyDescent="0.25">
      <c r="A24" s="44" t="s">
        <v>192</v>
      </c>
      <c r="B24" s="46" t="s">
        <v>97</v>
      </c>
      <c r="C24" s="38" t="s">
        <v>193</v>
      </c>
      <c r="D24" s="38" t="s">
        <v>184</v>
      </c>
      <c r="E24" s="38" t="s">
        <v>169</v>
      </c>
      <c r="F24" s="39">
        <v>45737</v>
      </c>
      <c r="G24" s="40">
        <v>55499.99</v>
      </c>
      <c r="H24" s="40"/>
      <c r="I24" s="40">
        <v>55500</v>
      </c>
      <c r="J24" s="40"/>
      <c r="K24" s="41">
        <v>55500</v>
      </c>
      <c r="L24" s="35"/>
    </row>
    <row r="25" spans="1:12" ht="33" x14ac:dyDescent="0.25">
      <c r="A25" s="44" t="s">
        <v>194</v>
      </c>
      <c r="B25" s="46" t="s">
        <v>101</v>
      </c>
      <c r="C25" s="38" t="s">
        <v>195</v>
      </c>
      <c r="D25" s="38" t="s">
        <v>184</v>
      </c>
      <c r="E25" s="38" t="s">
        <v>169</v>
      </c>
      <c r="F25" s="39">
        <v>45694</v>
      </c>
      <c r="G25" s="40">
        <v>27797.9</v>
      </c>
      <c r="H25" s="40"/>
      <c r="I25" s="40">
        <v>27797.9</v>
      </c>
      <c r="J25" s="40"/>
      <c r="K25" s="41">
        <v>27797.9</v>
      </c>
      <c r="L25" s="35"/>
    </row>
    <row r="26" spans="1:12" ht="47.25" customHeight="1" x14ac:dyDescent="0.25">
      <c r="A26" s="44" t="s">
        <v>196</v>
      </c>
      <c r="B26" s="45" t="s">
        <v>197</v>
      </c>
      <c r="C26" s="46"/>
      <c r="D26" s="38"/>
      <c r="E26" s="38"/>
      <c r="F26" s="39"/>
      <c r="G26" s="40"/>
      <c r="H26" s="40"/>
      <c r="I26" s="40"/>
      <c r="J26" s="40"/>
      <c r="K26" s="41"/>
      <c r="L26" s="35"/>
    </row>
    <row r="27" spans="1:12" ht="33" x14ac:dyDescent="0.25">
      <c r="A27" s="44" t="s">
        <v>198</v>
      </c>
      <c r="B27" s="46" t="s">
        <v>103</v>
      </c>
      <c r="C27" s="38" t="s">
        <v>199</v>
      </c>
      <c r="D27" s="39" t="s">
        <v>200</v>
      </c>
      <c r="E27" s="38" t="s">
        <v>169</v>
      </c>
      <c r="F27" s="39">
        <v>45714</v>
      </c>
      <c r="G27" s="40">
        <v>96470</v>
      </c>
      <c r="H27" s="40"/>
      <c r="I27" s="40">
        <v>96470</v>
      </c>
      <c r="J27" s="40"/>
      <c r="K27" s="41">
        <v>96470</v>
      </c>
      <c r="L27" s="35"/>
    </row>
    <row r="28" spans="1:12" ht="33" x14ac:dyDescent="0.25">
      <c r="A28" s="44" t="s">
        <v>201</v>
      </c>
      <c r="B28" s="46" t="s">
        <v>102</v>
      </c>
      <c r="C28" s="38" t="s">
        <v>202</v>
      </c>
      <c r="D28" s="39" t="s">
        <v>203</v>
      </c>
      <c r="E28" s="38" t="s">
        <v>169</v>
      </c>
      <c r="F28" s="39">
        <v>45672</v>
      </c>
      <c r="G28" s="40">
        <v>13500</v>
      </c>
      <c r="H28" s="40"/>
      <c r="I28" s="40">
        <v>13500</v>
      </c>
      <c r="J28" s="40"/>
      <c r="K28" s="41">
        <v>13500</v>
      </c>
      <c r="L28" s="35"/>
    </row>
    <row r="29" spans="1:12" ht="33" x14ac:dyDescent="0.25">
      <c r="A29" s="44" t="s">
        <v>204</v>
      </c>
      <c r="B29" s="46" t="s">
        <v>101</v>
      </c>
      <c r="C29" s="38" t="s">
        <v>205</v>
      </c>
      <c r="D29" s="39" t="s">
        <v>206</v>
      </c>
      <c r="E29" s="38" t="s">
        <v>169</v>
      </c>
      <c r="F29" s="39">
        <v>45720</v>
      </c>
      <c r="G29" s="40">
        <v>24097.200000000001</v>
      </c>
      <c r="H29" s="40"/>
      <c r="I29" s="40">
        <v>24097.200000000001</v>
      </c>
      <c r="J29" s="40"/>
      <c r="K29" s="41">
        <v>24097.200000000001</v>
      </c>
      <c r="L29" s="35"/>
    </row>
    <row r="30" spans="1:12" ht="49.5" customHeight="1" x14ac:dyDescent="0.25">
      <c r="A30" s="44" t="s">
        <v>25</v>
      </c>
      <c r="B30" s="47" t="s">
        <v>207</v>
      </c>
      <c r="C30" s="38" t="s">
        <v>208</v>
      </c>
      <c r="D30" s="38" t="s">
        <v>209</v>
      </c>
      <c r="E30" s="38" t="s">
        <v>210</v>
      </c>
      <c r="F30" s="39">
        <v>45692</v>
      </c>
      <c r="G30" s="40">
        <v>13000</v>
      </c>
      <c r="H30" s="40"/>
      <c r="I30" s="40">
        <v>13000</v>
      </c>
      <c r="J30" s="40"/>
      <c r="K30" s="40">
        <v>13000</v>
      </c>
      <c r="L30" s="35"/>
    </row>
    <row r="31" spans="1:12" x14ac:dyDescent="0.25">
      <c r="A31" s="61"/>
      <c r="B31" s="62"/>
      <c r="C31" s="62"/>
      <c r="D31" s="63"/>
      <c r="E31" s="62"/>
      <c r="F31" s="62"/>
      <c r="G31" s="62"/>
      <c r="H31" s="62"/>
      <c r="I31" s="62"/>
      <c r="J31" s="62"/>
      <c r="K31" s="64"/>
    </row>
    <row r="32" spans="1:12" x14ac:dyDescent="0.25">
      <c r="A32" s="61"/>
      <c r="B32" s="62"/>
      <c r="C32" s="62"/>
      <c r="D32" s="63"/>
      <c r="E32" s="62"/>
      <c r="F32" s="62"/>
      <c r="G32" s="62"/>
      <c r="H32" s="62"/>
      <c r="I32" s="62"/>
      <c r="J32" s="62"/>
      <c r="K32" s="64"/>
    </row>
  </sheetData>
  <mergeCells count="11">
    <mergeCell ref="I3:K3"/>
    <mergeCell ref="A2:M2"/>
    <mergeCell ref="A1:K1"/>
    <mergeCell ref="A3:A4"/>
    <mergeCell ref="B3:B4"/>
    <mergeCell ref="C3:C4"/>
    <mergeCell ref="D3:D4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="70" zoomScaleNormal="100" zoomScaleSheetLayoutView="70" workbookViewId="0">
      <selection activeCell="B6" sqref="B6"/>
    </sheetView>
  </sheetViews>
  <sheetFormatPr defaultRowHeight="15.75" x14ac:dyDescent="0.25"/>
  <cols>
    <col min="1" max="1" width="9.5703125" style="69" bestFit="1" customWidth="1"/>
    <col min="2" max="2" width="64.5703125" style="68" customWidth="1"/>
    <col min="3" max="3" width="21.85546875" style="68" customWidth="1"/>
    <col min="4" max="4" width="19.140625" style="68" customWidth="1"/>
    <col min="5" max="5" width="20" style="69" customWidth="1"/>
    <col min="6" max="6" width="13" style="68" customWidth="1"/>
    <col min="7" max="7" width="12.85546875" style="68" customWidth="1"/>
    <col min="8" max="8" width="13.28515625" style="68" customWidth="1"/>
    <col min="9" max="9" width="11.85546875" style="68" bestFit="1" customWidth="1"/>
    <col min="10" max="10" width="16" style="68" customWidth="1"/>
    <col min="11" max="11" width="12.28515625" style="90" customWidth="1"/>
    <col min="12" max="16384" width="9.140625" style="68"/>
  </cols>
  <sheetData>
    <row r="1" spans="1:12" ht="42.75" customHeight="1" x14ac:dyDescent="0.25">
      <c r="A1" s="133" t="s">
        <v>166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2" x14ac:dyDescent="0.25">
      <c r="B2" s="70"/>
      <c r="C2" s="134" t="s">
        <v>234</v>
      </c>
      <c r="D2" s="134"/>
      <c r="E2" s="134"/>
      <c r="F2" s="134"/>
      <c r="G2" s="134"/>
      <c r="H2" s="134"/>
      <c r="I2" s="70"/>
      <c r="J2" s="70"/>
      <c r="K2" s="71"/>
    </row>
    <row r="3" spans="1:12" ht="40.5" customHeight="1" x14ac:dyDescent="0.25">
      <c r="A3" s="135" t="s">
        <v>156</v>
      </c>
      <c r="B3" s="135" t="s">
        <v>157</v>
      </c>
      <c r="C3" s="135" t="s">
        <v>158</v>
      </c>
      <c r="D3" s="135" t="s">
        <v>159</v>
      </c>
      <c r="E3" s="135" t="s">
        <v>8</v>
      </c>
      <c r="F3" s="135" t="s">
        <v>160</v>
      </c>
      <c r="G3" s="135" t="s">
        <v>161</v>
      </c>
      <c r="H3" s="135" t="s">
        <v>162</v>
      </c>
      <c r="I3" s="135" t="s">
        <v>167</v>
      </c>
      <c r="J3" s="135"/>
      <c r="K3" s="135"/>
      <c r="L3" s="72"/>
    </row>
    <row r="4" spans="1:12" ht="59.25" customHeight="1" x14ac:dyDescent="0.25">
      <c r="A4" s="135"/>
      <c r="B4" s="135"/>
      <c r="C4" s="135"/>
      <c r="D4" s="135"/>
      <c r="E4" s="135"/>
      <c r="F4" s="135"/>
      <c r="G4" s="135"/>
      <c r="H4" s="135"/>
      <c r="I4" s="73" t="s">
        <v>163</v>
      </c>
      <c r="J4" s="73" t="s">
        <v>164</v>
      </c>
      <c r="K4" s="74" t="s">
        <v>165</v>
      </c>
      <c r="L4" s="72"/>
    </row>
    <row r="5" spans="1:12" x14ac:dyDescent="0.25">
      <c r="A5" s="75">
        <v>1</v>
      </c>
      <c r="B5" s="75">
        <v>2</v>
      </c>
      <c r="C5" s="75">
        <v>3</v>
      </c>
      <c r="D5" s="75">
        <v>4</v>
      </c>
      <c r="E5" s="75">
        <v>5</v>
      </c>
      <c r="F5" s="75">
        <v>6</v>
      </c>
      <c r="G5" s="75">
        <v>7</v>
      </c>
      <c r="H5" s="75">
        <v>8</v>
      </c>
      <c r="I5" s="75">
        <v>9</v>
      </c>
      <c r="J5" s="75">
        <v>10</v>
      </c>
      <c r="K5" s="76">
        <v>11</v>
      </c>
      <c r="L5" s="72"/>
    </row>
    <row r="6" spans="1:12" ht="90" customHeight="1" x14ac:dyDescent="0.25">
      <c r="A6" s="73">
        <v>1</v>
      </c>
      <c r="B6" s="77" t="s">
        <v>51</v>
      </c>
      <c r="C6" s="78"/>
      <c r="D6" s="78"/>
      <c r="E6" s="73"/>
      <c r="F6" s="79"/>
      <c r="G6" s="80"/>
      <c r="H6" s="80"/>
      <c r="I6" s="80"/>
      <c r="J6" s="80"/>
      <c r="K6" s="81"/>
      <c r="L6" s="72"/>
    </row>
    <row r="7" spans="1:12" x14ac:dyDescent="0.25">
      <c r="A7" s="129" t="s">
        <v>168</v>
      </c>
      <c r="B7" s="124" t="s">
        <v>235</v>
      </c>
      <c r="C7" s="124" t="s">
        <v>236</v>
      </c>
      <c r="D7" s="124" t="s">
        <v>237</v>
      </c>
      <c r="E7" s="124" t="s">
        <v>169</v>
      </c>
      <c r="F7" s="127">
        <v>46022</v>
      </c>
      <c r="G7" s="120">
        <f>627840</f>
        <v>627840</v>
      </c>
      <c r="H7" s="120"/>
      <c r="I7" s="120">
        <f>K7</f>
        <v>104.64</v>
      </c>
      <c r="J7" s="120"/>
      <c r="K7" s="122">
        <v>104.64</v>
      </c>
      <c r="L7" s="72"/>
    </row>
    <row r="8" spans="1:12" ht="39" customHeight="1" x14ac:dyDescent="0.25">
      <c r="A8" s="130"/>
      <c r="B8" s="125"/>
      <c r="C8" s="125"/>
      <c r="D8" s="125"/>
      <c r="E8" s="125"/>
      <c r="F8" s="128"/>
      <c r="G8" s="121"/>
      <c r="H8" s="121"/>
      <c r="I8" s="121"/>
      <c r="J8" s="121"/>
      <c r="K8" s="123"/>
      <c r="L8" s="72"/>
    </row>
    <row r="9" spans="1:12" x14ac:dyDescent="0.25">
      <c r="A9" s="129" t="s">
        <v>170</v>
      </c>
      <c r="B9" s="131" t="s">
        <v>98</v>
      </c>
      <c r="C9" s="124" t="s">
        <v>238</v>
      </c>
      <c r="D9" s="124" t="s">
        <v>237</v>
      </c>
      <c r="E9" s="124" t="s">
        <v>169</v>
      </c>
      <c r="F9" s="127">
        <v>46022</v>
      </c>
      <c r="G9" s="120">
        <f>600000</f>
        <v>600000</v>
      </c>
      <c r="H9" s="120"/>
      <c r="I9" s="120">
        <f>K9</f>
        <v>85.02</v>
      </c>
      <c r="J9" s="126"/>
      <c r="K9" s="122">
        <v>85.02</v>
      </c>
      <c r="L9" s="72"/>
    </row>
    <row r="10" spans="1:12" x14ac:dyDescent="0.25">
      <c r="A10" s="130"/>
      <c r="B10" s="132"/>
      <c r="C10" s="125"/>
      <c r="D10" s="125"/>
      <c r="E10" s="125"/>
      <c r="F10" s="128"/>
      <c r="G10" s="121"/>
      <c r="H10" s="121"/>
      <c r="I10" s="121"/>
      <c r="J10" s="126"/>
      <c r="K10" s="123"/>
      <c r="L10" s="72"/>
    </row>
    <row r="11" spans="1:12" ht="47.25" x14ac:dyDescent="0.25">
      <c r="A11" s="82" t="s">
        <v>171</v>
      </c>
      <c r="B11" s="83" t="s">
        <v>91</v>
      </c>
      <c r="C11" s="73" t="s">
        <v>239</v>
      </c>
      <c r="D11" s="73" t="s">
        <v>237</v>
      </c>
      <c r="E11" s="73" t="s">
        <v>169</v>
      </c>
      <c r="F11" s="79">
        <v>46022</v>
      </c>
      <c r="G11" s="80">
        <f>545400</f>
        <v>545400</v>
      </c>
      <c r="H11" s="80"/>
      <c r="I11" s="80">
        <f t="shared" ref="I11:I17" si="0">K11</f>
        <v>121.2</v>
      </c>
      <c r="J11" s="80"/>
      <c r="K11" s="81">
        <f>121200/1000</f>
        <v>121.2</v>
      </c>
      <c r="L11" s="72"/>
    </row>
    <row r="12" spans="1:12" ht="47.25" x14ac:dyDescent="0.25">
      <c r="A12" s="82" t="s">
        <v>172</v>
      </c>
      <c r="B12" s="83" t="s">
        <v>99</v>
      </c>
      <c r="C12" s="73" t="s">
        <v>240</v>
      </c>
      <c r="D12" s="73" t="s">
        <v>237</v>
      </c>
      <c r="E12" s="73" t="s">
        <v>169</v>
      </c>
      <c r="F12" s="79">
        <v>46022</v>
      </c>
      <c r="G12" s="80">
        <f>551520</f>
        <v>551520</v>
      </c>
      <c r="H12" s="80"/>
      <c r="I12" s="80">
        <f t="shared" si="0"/>
        <v>91.92</v>
      </c>
      <c r="J12" s="80"/>
      <c r="K12" s="81">
        <f>91920/1000</f>
        <v>91.92</v>
      </c>
      <c r="L12" s="84"/>
    </row>
    <row r="13" spans="1:12" ht="63" x14ac:dyDescent="0.25">
      <c r="A13" s="82" t="s">
        <v>173</v>
      </c>
      <c r="B13" s="83" t="s">
        <v>96</v>
      </c>
      <c r="C13" s="73" t="s">
        <v>241</v>
      </c>
      <c r="D13" s="73" t="s">
        <v>237</v>
      </c>
      <c r="E13" s="73" t="s">
        <v>169</v>
      </c>
      <c r="F13" s="79">
        <v>46022</v>
      </c>
      <c r="G13" s="80">
        <f>(491040+ 512280)</f>
        <v>1003320</v>
      </c>
      <c r="H13" s="80"/>
      <c r="I13" s="80">
        <f t="shared" si="0"/>
        <v>252.6</v>
      </c>
      <c r="J13" s="80"/>
      <c r="K13" s="81">
        <f>252600/1000</f>
        <v>252.6</v>
      </c>
      <c r="L13" s="84"/>
    </row>
    <row r="14" spans="1:12" ht="47.25" x14ac:dyDescent="0.25">
      <c r="A14" s="82" t="s">
        <v>174</v>
      </c>
      <c r="B14" s="83" t="s">
        <v>103</v>
      </c>
      <c r="C14" s="73" t="s">
        <v>242</v>
      </c>
      <c r="D14" s="73" t="s">
        <v>237</v>
      </c>
      <c r="E14" s="73" t="s">
        <v>169</v>
      </c>
      <c r="F14" s="79">
        <v>46022</v>
      </c>
      <c r="G14" s="80">
        <f>569280</f>
        <v>569280</v>
      </c>
      <c r="H14" s="80"/>
      <c r="I14" s="80">
        <f t="shared" si="0"/>
        <v>142.32</v>
      </c>
      <c r="J14" s="80"/>
      <c r="K14" s="81">
        <f>142320/1000</f>
        <v>142.32</v>
      </c>
      <c r="L14" s="84"/>
    </row>
    <row r="15" spans="1:12" ht="47.25" x14ac:dyDescent="0.25">
      <c r="A15" s="82" t="s">
        <v>175</v>
      </c>
      <c r="B15" s="83" t="s">
        <v>92</v>
      </c>
      <c r="C15" s="73" t="s">
        <v>243</v>
      </c>
      <c r="D15" s="73" t="s">
        <v>237</v>
      </c>
      <c r="E15" s="73" t="s">
        <v>169</v>
      </c>
      <c r="F15" s="79">
        <v>46022</v>
      </c>
      <c r="G15" s="80">
        <f>1115616</f>
        <v>1115616</v>
      </c>
      <c r="H15" s="80"/>
      <c r="I15" s="80">
        <f t="shared" si="0"/>
        <v>227.73599999999999</v>
      </c>
      <c r="J15" s="80"/>
      <c r="K15" s="81">
        <f>227736/1000</f>
        <v>227.73599999999999</v>
      </c>
      <c r="L15" s="84"/>
    </row>
    <row r="16" spans="1:12" ht="47.25" x14ac:dyDescent="0.25">
      <c r="A16" s="85" t="s">
        <v>176</v>
      </c>
      <c r="B16" s="78" t="s">
        <v>102</v>
      </c>
      <c r="C16" s="73" t="s">
        <v>244</v>
      </c>
      <c r="D16" s="73" t="s">
        <v>237</v>
      </c>
      <c r="E16" s="73" t="s">
        <v>169</v>
      </c>
      <c r="F16" s="79">
        <v>46022</v>
      </c>
      <c r="G16" s="80">
        <f>562800</f>
        <v>562800</v>
      </c>
      <c r="H16" s="80"/>
      <c r="I16" s="80">
        <f t="shared" si="0"/>
        <v>219.6</v>
      </c>
      <c r="J16" s="80"/>
      <c r="K16" s="81">
        <f>219600/1000</f>
        <v>219.6</v>
      </c>
      <c r="L16" s="84"/>
    </row>
    <row r="17" spans="1:12" ht="47.25" x14ac:dyDescent="0.25">
      <c r="A17" s="85" t="s">
        <v>177</v>
      </c>
      <c r="B17" s="78" t="s">
        <v>97</v>
      </c>
      <c r="C17" s="73" t="s">
        <v>245</v>
      </c>
      <c r="D17" s="73" t="s">
        <v>237</v>
      </c>
      <c r="E17" s="73" t="s">
        <v>169</v>
      </c>
      <c r="F17" s="79">
        <v>46022</v>
      </c>
      <c r="G17" s="80">
        <f>543000</f>
        <v>543000</v>
      </c>
      <c r="H17" s="80"/>
      <c r="I17" s="80">
        <f t="shared" si="0"/>
        <v>217.2</v>
      </c>
      <c r="J17" s="80"/>
      <c r="K17" s="81">
        <f>217200/1000</f>
        <v>217.2</v>
      </c>
      <c r="L17" s="84"/>
    </row>
    <row r="18" spans="1:12" ht="63" x14ac:dyDescent="0.25">
      <c r="A18" s="85" t="s">
        <v>16</v>
      </c>
      <c r="B18" s="86" t="s">
        <v>55</v>
      </c>
      <c r="C18" s="78"/>
      <c r="D18" s="78"/>
      <c r="E18" s="73"/>
      <c r="F18" s="79"/>
      <c r="G18" s="80"/>
      <c r="H18" s="80"/>
      <c r="I18" s="80"/>
      <c r="J18" s="80"/>
      <c r="K18" s="81"/>
      <c r="L18" s="72"/>
    </row>
    <row r="19" spans="1:12" ht="47.25" x14ac:dyDescent="0.25">
      <c r="A19" s="85" t="s">
        <v>77</v>
      </c>
      <c r="B19" s="78" t="s">
        <v>98</v>
      </c>
      <c r="C19" s="78" t="s">
        <v>178</v>
      </c>
      <c r="D19" s="79" t="s">
        <v>179</v>
      </c>
      <c r="E19" s="73" t="s">
        <v>169</v>
      </c>
      <c r="F19" s="79">
        <v>46022</v>
      </c>
      <c r="G19" s="80">
        <f>900*1000</f>
        <v>900000</v>
      </c>
      <c r="H19" s="80"/>
      <c r="I19" s="80">
        <f>K19</f>
        <v>15</v>
      </c>
      <c r="J19" s="80"/>
      <c r="K19" s="81">
        <v>15</v>
      </c>
      <c r="L19" s="72"/>
    </row>
    <row r="20" spans="1:12" ht="47.25" x14ac:dyDescent="0.25">
      <c r="A20" s="85" t="s">
        <v>180</v>
      </c>
      <c r="B20" s="87" t="s">
        <v>181</v>
      </c>
      <c r="C20" s="78"/>
      <c r="D20" s="78"/>
      <c r="E20" s="73"/>
      <c r="F20" s="79"/>
      <c r="G20" s="80"/>
      <c r="H20" s="80"/>
      <c r="I20" s="80"/>
      <c r="J20" s="80"/>
      <c r="K20" s="81"/>
      <c r="L20" s="72"/>
    </row>
    <row r="21" spans="1:12" ht="94.5" x14ac:dyDescent="0.25">
      <c r="A21" s="85" t="s">
        <v>78</v>
      </c>
      <c r="B21" s="78" t="s">
        <v>182</v>
      </c>
      <c r="C21" s="78" t="s">
        <v>183</v>
      </c>
      <c r="D21" s="78" t="s">
        <v>184</v>
      </c>
      <c r="E21" s="73" t="s">
        <v>169</v>
      </c>
      <c r="F21" s="79">
        <v>45747</v>
      </c>
      <c r="G21" s="80">
        <f>8*1000</f>
        <v>8000</v>
      </c>
      <c r="H21" s="80"/>
      <c r="I21" s="80">
        <f>K21</f>
        <v>8</v>
      </c>
      <c r="J21" s="80"/>
      <c r="K21" s="81">
        <v>8</v>
      </c>
      <c r="L21" s="72"/>
    </row>
    <row r="22" spans="1:12" ht="78.75" x14ac:dyDescent="0.25">
      <c r="A22" s="85" t="s">
        <v>185</v>
      </c>
      <c r="B22" s="78" t="s">
        <v>99</v>
      </c>
      <c r="C22" s="78" t="s">
        <v>186</v>
      </c>
      <c r="D22" s="78" t="s">
        <v>184</v>
      </c>
      <c r="E22" s="73" t="s">
        <v>169</v>
      </c>
      <c r="F22" s="79">
        <v>45716</v>
      </c>
      <c r="G22" s="80">
        <f>10*1000</f>
        <v>10000</v>
      </c>
      <c r="H22" s="80"/>
      <c r="I22" s="80">
        <f t="shared" ref="I22:I23" si="1">K22</f>
        <v>10</v>
      </c>
      <c r="J22" s="80"/>
      <c r="K22" s="81">
        <v>10</v>
      </c>
      <c r="L22" s="72"/>
    </row>
    <row r="23" spans="1:12" ht="78.75" x14ac:dyDescent="0.25">
      <c r="A23" s="85" t="s">
        <v>187</v>
      </c>
      <c r="B23" s="78" t="s">
        <v>100</v>
      </c>
      <c r="C23" s="78" t="s">
        <v>188</v>
      </c>
      <c r="D23" s="78" t="s">
        <v>184</v>
      </c>
      <c r="E23" s="73" t="s">
        <v>169</v>
      </c>
      <c r="F23" s="79" t="s">
        <v>189</v>
      </c>
      <c r="G23" s="80">
        <f>6*1000</f>
        <v>6000</v>
      </c>
      <c r="H23" s="80"/>
      <c r="I23" s="80">
        <f t="shared" si="1"/>
        <v>6</v>
      </c>
      <c r="J23" s="80"/>
      <c r="K23" s="81">
        <v>6</v>
      </c>
      <c r="L23" s="72"/>
    </row>
    <row r="24" spans="1:12" ht="63" x14ac:dyDescent="0.25">
      <c r="A24" s="85" t="s">
        <v>190</v>
      </c>
      <c r="B24" s="87" t="s">
        <v>191</v>
      </c>
      <c r="C24" s="78"/>
      <c r="D24" s="78"/>
      <c r="E24" s="73"/>
      <c r="F24" s="79"/>
      <c r="G24" s="80"/>
      <c r="H24" s="80"/>
      <c r="I24" s="80"/>
      <c r="J24" s="80"/>
      <c r="K24" s="81"/>
      <c r="L24" s="72"/>
    </row>
    <row r="25" spans="1:12" ht="47.25" x14ac:dyDescent="0.25">
      <c r="A25" s="85" t="s">
        <v>192</v>
      </c>
      <c r="B25" s="88" t="s">
        <v>97</v>
      </c>
      <c r="C25" s="78" t="s">
        <v>193</v>
      </c>
      <c r="D25" s="78" t="s">
        <v>184</v>
      </c>
      <c r="E25" s="73" t="s">
        <v>169</v>
      </c>
      <c r="F25" s="79">
        <v>45737</v>
      </c>
      <c r="G25" s="80">
        <f>55.49999*1000</f>
        <v>55499.99</v>
      </c>
      <c r="H25" s="80"/>
      <c r="I25" s="80">
        <f>K25</f>
        <v>55.5</v>
      </c>
      <c r="J25" s="80"/>
      <c r="K25" s="81">
        <v>55.5</v>
      </c>
      <c r="L25" s="72"/>
    </row>
    <row r="26" spans="1:12" ht="47.25" x14ac:dyDescent="0.25">
      <c r="A26" s="85" t="s">
        <v>194</v>
      </c>
      <c r="B26" s="88" t="s">
        <v>101</v>
      </c>
      <c r="C26" s="78" t="s">
        <v>195</v>
      </c>
      <c r="D26" s="78" t="s">
        <v>184</v>
      </c>
      <c r="E26" s="73" t="s">
        <v>169</v>
      </c>
      <c r="F26" s="79">
        <v>45694</v>
      </c>
      <c r="G26" s="80">
        <f>27.7979*1000</f>
        <v>27797.899999999998</v>
      </c>
      <c r="H26" s="80"/>
      <c r="I26" s="80">
        <f>K26</f>
        <v>27.79</v>
      </c>
      <c r="J26" s="80"/>
      <c r="K26" s="81">
        <v>27.79</v>
      </c>
      <c r="L26" s="72"/>
    </row>
    <row r="27" spans="1:12" ht="47.25" x14ac:dyDescent="0.25">
      <c r="A27" s="85" t="s">
        <v>196</v>
      </c>
      <c r="B27" s="87" t="s">
        <v>197</v>
      </c>
      <c r="C27" s="88"/>
      <c r="D27" s="78"/>
      <c r="E27" s="73"/>
      <c r="F27" s="79"/>
      <c r="G27" s="80"/>
      <c r="H27" s="80"/>
      <c r="I27" s="80"/>
      <c r="J27" s="80"/>
      <c r="K27" s="81"/>
      <c r="L27" s="72"/>
    </row>
    <row r="28" spans="1:12" ht="47.25" x14ac:dyDescent="0.25">
      <c r="A28" s="85" t="s">
        <v>198</v>
      </c>
      <c r="B28" s="88" t="s">
        <v>103</v>
      </c>
      <c r="C28" s="78" t="s">
        <v>199</v>
      </c>
      <c r="D28" s="79" t="s">
        <v>200</v>
      </c>
      <c r="E28" s="73" t="s">
        <v>169</v>
      </c>
      <c r="F28" s="79">
        <v>45714</v>
      </c>
      <c r="G28" s="80">
        <f>96.47*1000</f>
        <v>96470</v>
      </c>
      <c r="H28" s="80"/>
      <c r="I28" s="80">
        <f>K28</f>
        <v>96.47</v>
      </c>
      <c r="J28" s="80"/>
      <c r="K28" s="81">
        <v>96.47</v>
      </c>
      <c r="L28" s="72"/>
    </row>
    <row r="29" spans="1:12" ht="47.25" x14ac:dyDescent="0.25">
      <c r="A29" s="85" t="s">
        <v>201</v>
      </c>
      <c r="B29" s="88" t="s">
        <v>102</v>
      </c>
      <c r="C29" s="78" t="s">
        <v>202</v>
      </c>
      <c r="D29" s="79" t="s">
        <v>203</v>
      </c>
      <c r="E29" s="73" t="s">
        <v>169</v>
      </c>
      <c r="F29" s="79">
        <v>45672</v>
      </c>
      <c r="G29" s="80">
        <f>13.5*1000</f>
        <v>13500</v>
      </c>
      <c r="H29" s="80"/>
      <c r="I29" s="80">
        <f t="shared" ref="I29:I31" si="2">K29</f>
        <v>13.5</v>
      </c>
      <c r="J29" s="80"/>
      <c r="K29" s="81">
        <v>13.5</v>
      </c>
      <c r="L29" s="72"/>
    </row>
    <row r="30" spans="1:12" ht="47.25" x14ac:dyDescent="0.25">
      <c r="A30" s="85" t="s">
        <v>204</v>
      </c>
      <c r="B30" s="88" t="s">
        <v>101</v>
      </c>
      <c r="C30" s="78" t="s">
        <v>205</v>
      </c>
      <c r="D30" s="79" t="s">
        <v>206</v>
      </c>
      <c r="E30" s="73" t="s">
        <v>169</v>
      </c>
      <c r="F30" s="79">
        <v>45720</v>
      </c>
      <c r="G30" s="80">
        <f>24.0972*1000</f>
        <v>24097.200000000001</v>
      </c>
      <c r="H30" s="80"/>
      <c r="I30" s="80">
        <f t="shared" si="2"/>
        <v>24.09</v>
      </c>
      <c r="J30" s="80"/>
      <c r="K30" s="81">
        <v>24.09</v>
      </c>
      <c r="L30" s="72"/>
    </row>
    <row r="31" spans="1:12" ht="49.5" x14ac:dyDescent="0.25">
      <c r="A31" s="85" t="s">
        <v>25</v>
      </c>
      <c r="B31" s="89" t="s">
        <v>207</v>
      </c>
      <c r="C31" s="78" t="s">
        <v>208</v>
      </c>
      <c r="D31" s="78" t="s">
        <v>209</v>
      </c>
      <c r="E31" s="73" t="s">
        <v>210</v>
      </c>
      <c r="F31" s="79">
        <v>45692</v>
      </c>
      <c r="G31" s="80">
        <f>13*1000</f>
        <v>13000</v>
      </c>
      <c r="H31" s="80"/>
      <c r="I31" s="80">
        <f t="shared" si="2"/>
        <v>13</v>
      </c>
      <c r="J31" s="80"/>
      <c r="K31" s="80">
        <v>13</v>
      </c>
      <c r="L31" s="72"/>
    </row>
  </sheetData>
  <mergeCells count="33">
    <mergeCell ref="A9:A10"/>
    <mergeCell ref="B9:B10"/>
    <mergeCell ref="C9:C10"/>
    <mergeCell ref="A1:K1"/>
    <mergeCell ref="C2:H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D9:D10"/>
    <mergeCell ref="E9:E10"/>
    <mergeCell ref="I9:I10"/>
    <mergeCell ref="J9:J10"/>
    <mergeCell ref="K9:K10"/>
    <mergeCell ref="F9:F10"/>
    <mergeCell ref="G9:G10"/>
    <mergeCell ref="H9:H10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rowBreaks count="1" manualBreakCount="1">
    <brk id="17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Безопасность</vt:lpstr>
      <vt:lpstr>приложение 2</vt:lpstr>
      <vt:lpstr>приложение 2 (2)</vt:lpstr>
      <vt:lpstr>Безопасность!Заголовки_для_печати</vt:lpstr>
      <vt:lpstr>Безопасность!Область_печати</vt:lpstr>
      <vt:lpstr>'приложение 2'!Область_печати</vt:lpstr>
      <vt:lpstr>'приложение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2025-04-21T07:01:20Z</dcterms:modified>
</cp:coreProperties>
</file>